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_1AGO\RIESGOS PROCESO_2024-II\"/>
    </mc:Choice>
  </mc:AlternateContent>
  <xr:revisionPtr revIDLastSave="0" documentId="13_ncr:1_{47B154B5-B8E6-4E1D-9FFA-946A02C12DAF}" xr6:coauthVersionLast="36" xr6:coauthVersionMax="36" xr10:uidLastSave="{00000000-0000-0000-0000-000000000000}"/>
  <bookViews>
    <workbookView xWindow="0" yWindow="0" windowWidth="28800" windowHeight="11625"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2 Trimestre"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22" l="1"/>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D10" i="18" l="1"/>
  <c r="M41" i="1" l="1"/>
  <c r="L41" i="1"/>
  <c r="M36" i="1"/>
  <c r="L36" i="1"/>
  <c r="M31" i="1"/>
  <c r="L31" i="1"/>
  <c r="M26" i="1"/>
  <c r="L26" i="1"/>
  <c r="M21" i="1"/>
  <c r="L21" i="1"/>
  <c r="M16" i="1"/>
  <c r="L16" i="1"/>
  <c r="M13" i="1"/>
  <c r="L13" i="1"/>
  <c r="M10" i="1"/>
  <c r="L10" i="1"/>
  <c r="B45" i="18" l="1"/>
  <c r="B40" i="18"/>
  <c r="B35" i="18"/>
  <c r="B30" i="18"/>
  <c r="B25" i="18"/>
  <c r="B20" i="18"/>
  <c r="B15"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C10" i="18"/>
  <c r="A10" i="18"/>
  <c r="D6" i="18"/>
  <c r="D5" i="18"/>
  <c r="D4" i="18"/>
  <c r="I40" i="18" l="1"/>
  <c r="I30" i="18"/>
  <c r="I35" i="18"/>
  <c r="I25" i="18"/>
  <c r="I20" i="18"/>
  <c r="I15" i="18"/>
  <c r="I26" i="1"/>
  <c r="T45" i="1"/>
  <c r="Q45" i="1"/>
  <c r="AD45" i="1" s="1"/>
  <c r="AC45" i="1" s="1"/>
  <c r="T44" i="1"/>
  <c r="Q44" i="1"/>
  <c r="T43" i="1"/>
  <c r="Q43" i="1"/>
  <c r="AD43" i="1" s="1"/>
  <c r="T42" i="1"/>
  <c r="Q42" i="1"/>
  <c r="AD42" i="1" s="1"/>
  <c r="T41" i="1"/>
  <c r="Q41" i="1"/>
  <c r="AD41" i="1" s="1"/>
  <c r="J41" i="1"/>
  <c r="Z41" i="1" s="1"/>
  <c r="I41" i="1"/>
  <c r="T40" i="1"/>
  <c r="Q40" i="1"/>
  <c r="AD40" i="1" s="1"/>
  <c r="AC40" i="1" s="1"/>
  <c r="T39" i="1"/>
  <c r="Q39" i="1"/>
  <c r="AD39" i="1" s="1"/>
  <c r="T38" i="1"/>
  <c r="Q38" i="1"/>
  <c r="X38" i="1" s="1"/>
  <c r="T37" i="1"/>
  <c r="Q37" i="1"/>
  <c r="X37" i="1" s="1"/>
  <c r="T36" i="1"/>
  <c r="Q36" i="1"/>
  <c r="X36" i="1" s="1"/>
  <c r="J36" i="1"/>
  <c r="Z38" i="1" s="1"/>
  <c r="Y38" i="1" s="1"/>
  <c r="I36" i="1"/>
  <c r="T35" i="1"/>
  <c r="Q35" i="1"/>
  <c r="X35" i="1" s="1"/>
  <c r="T34" i="1"/>
  <c r="Q34" i="1"/>
  <c r="T33" i="1"/>
  <c r="Q33" i="1"/>
  <c r="Z32" i="1"/>
  <c r="Y32" i="1" s="1"/>
  <c r="T32" i="1"/>
  <c r="Q32" i="1"/>
  <c r="T31" i="1"/>
  <c r="Q31" i="1"/>
  <c r="X31" i="1" s="1"/>
  <c r="AD33" i="1"/>
  <c r="J31" i="1"/>
  <c r="Z33" i="1" s="1"/>
  <c r="Y33" i="1" s="1"/>
  <c r="I31" i="1"/>
  <c r="T30" i="1"/>
  <c r="Q30" i="1"/>
  <c r="T29" i="1"/>
  <c r="Q29" i="1"/>
  <c r="T28" i="1"/>
  <c r="Q28" i="1"/>
  <c r="T27" i="1"/>
  <c r="Q27" i="1"/>
  <c r="AD27" i="1" s="1"/>
  <c r="T26" i="1"/>
  <c r="Q26" i="1"/>
  <c r="J26" i="1"/>
  <c r="H35" i="18" l="1"/>
  <c r="H30" i="18"/>
  <c r="N36" i="1"/>
  <c r="H40" i="18"/>
  <c r="AD36" i="1"/>
  <c r="AC36" i="1" s="1"/>
  <c r="X40" i="1"/>
  <c r="AD26" i="1"/>
  <c r="AC26" i="1" s="1"/>
  <c r="H45" i="18"/>
  <c r="AD44" i="1"/>
  <c r="AC44" i="1" s="1"/>
  <c r="AC42" i="1"/>
  <c r="AD38" i="1"/>
  <c r="AC38" i="1" s="1"/>
  <c r="AD37" i="1"/>
  <c r="AC37" i="1" s="1"/>
  <c r="X44" i="1"/>
  <c r="X43" i="1"/>
  <c r="X42" i="1"/>
  <c r="X41" i="1"/>
  <c r="X45" i="1"/>
  <c r="X39" i="1"/>
  <c r="AD32" i="1"/>
  <c r="AC32" i="1" s="1"/>
  <c r="AD34" i="1"/>
  <c r="AC34" i="1" s="1"/>
  <c r="AD31" i="1"/>
  <c r="AD35" i="1"/>
  <c r="AC35" i="1" s="1"/>
  <c r="AD30" i="1"/>
  <c r="AC30" i="1" s="1"/>
  <c r="AD29" i="1"/>
  <c r="AC29" i="1" s="1"/>
  <c r="AD28" i="1"/>
  <c r="AC28" i="1" s="1"/>
  <c r="X34" i="1"/>
  <c r="X33" i="1"/>
  <c r="X32" i="1"/>
  <c r="X30" i="1"/>
  <c r="X29" i="1"/>
  <c r="X27" i="1"/>
  <c r="X28" i="1"/>
  <c r="AC27" i="1"/>
  <c r="X26" i="1"/>
  <c r="Z26" i="1"/>
  <c r="Y26" i="1" s="1"/>
  <c r="N31" i="1"/>
  <c r="Y41" i="1"/>
  <c r="Z45" i="1"/>
  <c r="Y45" i="1" s="1"/>
  <c r="N41" i="1"/>
  <c r="Z43" i="1"/>
  <c r="Y43" i="1" s="1"/>
  <c r="AC43" i="1"/>
  <c r="Z44" i="1"/>
  <c r="Y44" i="1" s="1"/>
  <c r="Z42" i="1"/>
  <c r="Y42" i="1" s="1"/>
  <c r="Z37" i="1"/>
  <c r="Y37" i="1" s="1"/>
  <c r="AC39" i="1"/>
  <c r="Z36" i="1"/>
  <c r="Z40" i="1"/>
  <c r="Y40" i="1" s="1"/>
  <c r="Z39" i="1"/>
  <c r="Y39" i="1" s="1"/>
  <c r="AC33" i="1"/>
  <c r="Z31" i="1"/>
  <c r="Z35" i="1"/>
  <c r="Y35" i="1" s="1"/>
  <c r="Z34" i="1"/>
  <c r="Y34" i="1" s="1"/>
  <c r="N26" i="1"/>
  <c r="Z28" i="1"/>
  <c r="Y28" i="1" s="1"/>
  <c r="Z27" i="1"/>
  <c r="Y27" i="1" s="1"/>
  <c r="Z30" i="1"/>
  <c r="Y30" i="1" s="1"/>
  <c r="Z29" i="1"/>
  <c r="Y29" i="1" s="1"/>
  <c r="J40" i="18" l="1"/>
  <c r="J45" i="18"/>
  <c r="J35" i="18"/>
  <c r="J30" i="18"/>
  <c r="AB41" i="1"/>
  <c r="AA41" i="1" s="1"/>
  <c r="AF41" i="1"/>
  <c r="AE41" i="1" s="1"/>
  <c r="AC41" i="1"/>
  <c r="AF36" i="1"/>
  <c r="AE36" i="1" s="1"/>
  <c r="Y36" i="1"/>
  <c r="AB36" i="1"/>
  <c r="AA36" i="1" s="1"/>
  <c r="AB31" i="1"/>
  <c r="AA31" i="1" s="1"/>
  <c r="Y31" i="1"/>
  <c r="AC31" i="1"/>
  <c r="AF31" i="1"/>
  <c r="AE31" i="1" s="1"/>
  <c r="AF26" i="1"/>
  <c r="AE26" i="1" s="1"/>
  <c r="AB26" i="1"/>
  <c r="AA26" i="1" s="1"/>
  <c r="K30" i="18" l="1"/>
  <c r="K45" i="18"/>
  <c r="K40" i="18"/>
  <c r="K35" i="18"/>
  <c r="L45" i="18"/>
  <c r="L40" i="18"/>
  <c r="L35" i="18"/>
  <c r="L30" i="18"/>
  <c r="AG41" i="1"/>
  <c r="AG36" i="1"/>
  <c r="AG31" i="1"/>
  <c r="AG26" i="1"/>
  <c r="M45" i="18" l="1"/>
  <c r="M40" i="18"/>
  <c r="M35" i="18"/>
  <c r="M30" i="18"/>
  <c r="I10" i="18" l="1"/>
  <c r="T25" i="1"/>
  <c r="Q25" i="1"/>
  <c r="T24" i="1"/>
  <c r="Q24" i="1"/>
  <c r="AD24" i="1" s="1"/>
  <c r="AC24" i="1" s="1"/>
  <c r="T23" i="1"/>
  <c r="Q23" i="1"/>
  <c r="T22" i="1"/>
  <c r="Q22" i="1"/>
  <c r="T21" i="1"/>
  <c r="Q21" i="1"/>
  <c r="J21" i="1"/>
  <c r="I21" i="1"/>
  <c r="H25" i="18" l="1"/>
  <c r="Z25" i="1"/>
  <c r="Y25" i="1" s="1"/>
  <c r="AD23" i="1"/>
  <c r="AC23" i="1" s="1"/>
  <c r="AD22" i="1"/>
  <c r="AC22" i="1" s="1"/>
  <c r="AD25" i="1"/>
  <c r="AC25" i="1" s="1"/>
  <c r="N21" i="1"/>
  <c r="AD21" i="1"/>
  <c r="X24" i="1"/>
  <c r="Z22" i="1"/>
  <c r="Y22" i="1" s="1"/>
  <c r="X22" i="1"/>
  <c r="X23" i="1"/>
  <c r="Z24" i="1"/>
  <c r="Y24" i="1" s="1"/>
  <c r="Z23" i="1"/>
  <c r="Y23" i="1" s="1"/>
  <c r="X21" i="1"/>
  <c r="X25" i="1"/>
  <c r="Z21" i="1"/>
  <c r="J25" i="18" l="1"/>
  <c r="AF21" i="1"/>
  <c r="AE21" i="1" s="1"/>
  <c r="AC21" i="1"/>
  <c r="AB21" i="1"/>
  <c r="AA21" i="1" s="1"/>
  <c r="Y21" i="1"/>
  <c r="K25" i="18" l="1"/>
  <c r="L25" i="18"/>
  <c r="AG21" i="1"/>
  <c r="M25" i="18" l="1"/>
  <c r="T20" i="1"/>
  <c r="Q20" i="1"/>
  <c r="T19" i="1"/>
  <c r="Q19" i="1"/>
  <c r="T18" i="1"/>
  <c r="Q18" i="1"/>
  <c r="T17" i="1"/>
  <c r="Q17" i="1"/>
  <c r="T16" i="1"/>
  <c r="Q16" i="1"/>
  <c r="J16" i="1"/>
  <c r="I16" i="1"/>
  <c r="X18" i="1" l="1"/>
  <c r="Z20" i="1"/>
  <c r="Y20" i="1" s="1"/>
  <c r="X19" i="1"/>
  <c r="H20" i="18"/>
  <c r="X17" i="1"/>
  <c r="X16" i="1"/>
  <c r="X20" i="1"/>
  <c r="AD17" i="1"/>
  <c r="AC17" i="1" s="1"/>
  <c r="AD19" i="1"/>
  <c r="AC19" i="1" s="1"/>
  <c r="AD18" i="1"/>
  <c r="AD20" i="1"/>
  <c r="AC20" i="1" s="1"/>
  <c r="AD16" i="1"/>
  <c r="AC16" i="1" s="1"/>
  <c r="Z18" i="1"/>
  <c r="Y18" i="1" s="1"/>
  <c r="Z16" i="1"/>
  <c r="Y16" i="1" s="1"/>
  <c r="N16" i="1"/>
  <c r="Z19" i="1"/>
  <c r="Y19" i="1" s="1"/>
  <c r="Z17" i="1"/>
  <c r="Y17" i="1" s="1"/>
  <c r="J20" i="18" l="1"/>
  <c r="AF16" i="1"/>
  <c r="AE16" i="1" s="1"/>
  <c r="AC18" i="1"/>
  <c r="AB16" i="1"/>
  <c r="AA16" i="1" s="1"/>
  <c r="K20" i="18" l="1"/>
  <c r="L20" i="18"/>
  <c r="AG16" i="1"/>
  <c r="M20" i="18" l="1"/>
  <c r="T15" i="1"/>
  <c r="Q15" i="1"/>
  <c r="T14" i="1"/>
  <c r="Q14" i="1"/>
  <c r="T13" i="1"/>
  <c r="Q13" i="1"/>
  <c r="J13" i="1"/>
  <c r="I13" i="1"/>
  <c r="H15" i="18" l="1"/>
  <c r="Z13" i="1"/>
  <c r="Y13" i="1" s="1"/>
  <c r="X13" i="1"/>
  <c r="X15" i="1"/>
  <c r="X14" i="1"/>
  <c r="N13" i="1"/>
  <c r="AD13" i="1"/>
  <c r="AD15" i="1"/>
  <c r="AD14" i="1"/>
  <c r="Z14" i="1"/>
  <c r="Y14" i="1" s="1"/>
  <c r="Z15" i="1"/>
  <c r="Y15" i="1" s="1"/>
  <c r="J15" i="18" l="1"/>
  <c r="AB13" i="1"/>
  <c r="AA13" i="1" s="1"/>
  <c r="K15" i="18" l="1"/>
  <c r="T12" i="1"/>
  <c r="Q12" i="1"/>
  <c r="AC14" i="1" l="1"/>
  <c r="AC15" i="1"/>
  <c r="AD12" i="1"/>
  <c r="AC12" i="1" s="1"/>
  <c r="Q11" i="1"/>
  <c r="T11" i="1"/>
  <c r="T10" i="1"/>
  <c r="AF13" i="1" l="1"/>
  <c r="AE13" i="1" s="1"/>
  <c r="AC13" i="1"/>
  <c r="AD11" i="1"/>
  <c r="Q10" i="1"/>
  <c r="AD10" i="1" s="1"/>
  <c r="J10" i="1"/>
  <c r="X10" i="1" l="1"/>
  <c r="AG13" i="1"/>
  <c r="L15" i="18"/>
  <c r="AC11" i="1"/>
  <c r="Z11" i="1"/>
  <c r="Z10" i="1"/>
  <c r="Y10" i="1" s="1"/>
  <c r="Z12" i="1"/>
  <c r="X12" i="1"/>
  <c r="AC10" i="1"/>
  <c r="X11" i="1"/>
  <c r="I10" i="1"/>
  <c r="N10" i="1" l="1"/>
  <c r="H10" i="18"/>
  <c r="M15" i="18"/>
  <c r="AF10" i="1"/>
  <c r="AE10" i="1" s="1"/>
  <c r="Y12" i="1"/>
  <c r="Y11" i="1"/>
  <c r="AB10" i="1"/>
  <c r="AA10" i="1" s="1"/>
  <c r="B249" i="6" a="1"/>
  <c r="B249" i="6" s="1"/>
  <c r="G238" i="6" s="1"/>
  <c r="J10" i="18" l="1"/>
  <c r="K10" i="18"/>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<sst xmlns="http://schemas.openxmlformats.org/spreadsheetml/2006/main" count="2364" uniqueCount="414">
  <si>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</si>
  <si>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</si>
  <si>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</si>
  <si>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</si>
  <si>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</si>
  <si>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</si>
  <si>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</si>
  <si>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</si>
  <si>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</si>
  <si>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</si>
  <si>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</si>
  <si>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</si>
  <si>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</si>
  <si>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</si>
  <si>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</si>
  <si>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</si>
  <si>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</si>
  <si>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</si>
  <si>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</si>
  <si>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</si>
  <si>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</si>
  <si>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</si>
  <si>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</si>
  <si>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</si>
  <si>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</si>
  <si>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</si>
  <si>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</si>
  <si>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</si>
  <si>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</si>
  <si>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</si>
  <si>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</si>
  <si>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</si>
  <si>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</si>
  <si>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</si>
  <si>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</si>
  <si>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</si>
  <si>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</si>
  <si>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</si>
  <si>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</si>
  <si>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</si>
  <si>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</si>
  <si>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</si>
  <si>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</si>
  <si>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</si>
  <si>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</si>
  <si>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</si>
  <si>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</si>
  <si>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</si>
  <si>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</si>
  <si>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</si>
  <si>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</si>
  <si>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</si>
  <si>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</si>
  <si>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</si>
  <si>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</si>
  <si>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</si>
  <si>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</si>
  <si>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</si>
  <si>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</si>
  <si>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</si>
  <si>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</si>
  <si>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</si>
  <si>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</si>
  <si>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</si>
  <si>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</si>
  <si>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</si>
  <si>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</si>
  <si>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</si>
  <si>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</si>
  <si>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</si>
  <si>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</si>
  <si>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</si>
  <si>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</si>
  <si>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</si>
  <si>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</si>
  <si>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</si>
  <si>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</si>
  <si>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</si>
  <si>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</si>
  <si>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</si>
  <si>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</si>
  <si>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</si>
  <si>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</si>
  <si>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</si>
  <si>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</si>
  <si>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</si>
  <si>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</si>
  <si>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</si>
  <si>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</si>
  <si>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</si>
  <si>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</si>
  <si>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</si>
  <si>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</si>
  <si>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</si>
  <si>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</si>
  <si>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</si>
  <si>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</si>
  <si>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</si>
  <si>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</si>
  <si>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</si>
  <si>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</si>
  <si>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</si>
  <si>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</si>
  <si>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</si>
  <si>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</si>
  <si>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</si>
  <si>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</si>
  <si>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</si>
  <si>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</si>
  <si>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</si>
  <si>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</si>
  <si>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</si>
  <si>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</si>
  <si>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</si>
  <si>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</si>
  <si>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</si>
  <si>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</si>
  <si>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</si>
  <si>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</si>
  <si>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</si>
  <si>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</si>
  <si>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</si>
  <si>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</si>
  <si>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</si>
  <si>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</si>
  <si>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</si>
  <si>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</si>
  <si>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</si>
  <si>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</si>
  <si>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</si>
  <si>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</si>
  <si>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</si>
  <si>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</si>
  <si>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</si>
  <si>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</si>
  <si>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</si>
  <si>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</si>
  <si>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</si>
  <si>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</si>
  <si>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</si>
  <si>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</si>
  <si>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</si>
  <si>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</si>
  <si>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</si>
  <si>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</si>
  <si>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</si>
  <si>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</si>
  <si>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</si>
  <si>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</si>
  <si>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</si>
  <si>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</si>
  <si>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</si>
  <si>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</si>
  <si>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</si>
  <si>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</si>
  <si>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</si>
  <si>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</si>
  <si>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</si>
  <si>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</si>
  <si>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</si>
  <si>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</si>
  <si>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</si>
  <si>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</si>
  <si>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</si>
  <si>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</si>
  <si>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</si>
  <si>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</si>
  <si>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</si>
  <si>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</si>
  <si>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</si>
  <si>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</si>
  <si>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</si>
  <si>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</si>
  <si>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</si>
  <si>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</si>
  <si>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</si>
  <si>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</si>
  <si>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</si>
  <si>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</si>
  <si>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</si>
  <si>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</si>
  <si>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</si>
  <si>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</si>
  <si>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</si>
  <si>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</si>
  <si>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</si>
  <si>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</si>
  <si>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</si>
  <si>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</si>
  <si>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</si>
  <si>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</si>
  <si>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</si>
  <si>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</si>
  <si>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</si>
  <si>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</si>
  <si>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</si>
  <si>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</si>
  <si>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</si>
  <si>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</si>
  <si>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</si>
  <si>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</si>
  <si>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</si>
  <si>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</si>
  <si>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</si>
  <si>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</si>
  <si>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</si>
  <si>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</si>
  <si>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</si>
  <si>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</si>
  <si>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</si>
  <si>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</si>
  <si>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</si>
  <si>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</si>
  <si>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</si>
  <si>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</si>
  <si>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</si>
  <si>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</si>
  <si>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</si>
  <si>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</si>
  <si>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</si>
  <si>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</si>
  <si>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</si>
  <si>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</si>
  <si>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</si>
  <si>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</si>
  <si>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</si>
  <si>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</si>
  <si>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</si>
  <si>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</si>
  <si>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</si>
  <si>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</si>
  <si>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</si>
  <si>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</si>
  <si>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</si>
  <si>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</si>
  <si>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</si>
  <si>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</si>
  <si>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</si>
  <si>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</si>
  <si>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</si>
  <si>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</si>
  <si>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</si>
  <si>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</si>
  <si>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</si>
  <si>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</si>
  <si>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</si>
  <si>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</si>
  <si>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</si>
  <si>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</si>
  <si>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</si>
  <si>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</si>
  <si>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</si>
  <si>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</si>
  <si>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</si>
  <si>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</si>
  <si>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</si>
  <si>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</si>
  <si>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</si>
  <si>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</si>
  <si>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</si>
  <si>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</si>
  <si>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</si>
  <si>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</si>
  <si>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</si>
  <si>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</si>
  <si>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</si>
  <si>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</si>
  <si>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</si>
  <si>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</si>
  <si>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</si>
  <si>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</si>
  <si>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</si>
  <si>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</si>
  <si>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</si>
  <si>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</si>
  <si>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</si>
  <si>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</si>
  <si>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</si>
  <si>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</si>
  <si>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</si>
  <si>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</si>
  <si>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</si>
  <si>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</si>
  <si>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</si>
  <si>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</si>
  <si>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</si>
  <si>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</si>
  <si>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</si>
  <si>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</si>
  <si>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</si>
  <si>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</si>
  <si>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</si>
  <si>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</si>
  <si>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</si>
  <si>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</si>
  <si>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</si>
  <si>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</si>
  <si>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</si>
  <si>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</si>
  <si>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</si>
  <si>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</si>
  <si>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</si>
  <si>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</si>
  <si>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</si>
  <si>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</si>
  <si>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</si>
  <si>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</si>
  <si>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</si>
  <si>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</si>
  <si>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</si>
  <si>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</si>
  <si>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</si>
  <si>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</si>
  <si>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</si>
  <si>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</si>
  <si>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</si>
  <si>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</si>
  <si>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</si>
  <si>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</si>
  <si>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</si>
  <si>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</si>
  <si>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</si>
  <si>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</si>
  <si>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</si>
  <si>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</si>
  <si>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</si>
  <si>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</si>
  <si>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</si>
  <si>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</si>
  <si>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</si>
  <si>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</si>
  <si>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</si>
  <si>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</si>
  <si>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</si>
  <si>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</si>
  <si>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</si>
  <si>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</si>
  <si>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</si>
  <si>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</si>
  <si>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</si>
  <si>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</si>
  <si>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</si>
  <si>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</si>
  <si>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</si>
  <si>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</si>
  <si>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</si>
  <si>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</si>
  <si>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</si>
  <si>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</si>
  <si>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</si>
  <si>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</si>
  <si>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</si>
  <si>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</si>
  <si>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</si>
  <si>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</si>
  <si>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</si>
  <si>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</si>
  <si>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</si>
  <si>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</si>
  <si>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</si>
  <si>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</si>
  <si>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</si>
  <si>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</si>
  <si>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</si>
  <si>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</si>
  <si>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</si>
  <si>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</si>
  <si>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</si>
  <si>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</si>
  <si>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</si>
  <si>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</si>
  <si>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</si>
  <si>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</si>
  <si>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</si>
  <si>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</si>
  <si>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</si>
  <si>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</si>
  <si>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</si>
  <si>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</si>
  <si>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</si>
  <si>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</si>
  <si>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</si>
  <si>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</si>
  <si>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</si>
  <si>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</si>
  <si>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 xml:space="preserve">Inexactitud </t>
  </si>
  <si>
    <t xml:space="preserve">Diligenciamiento errado de los formatos estadisticos por parte de los despachos judiciales </t>
  </si>
  <si>
    <t xml:space="preserve">Presentar datos errados o inexactos para una propuesta de reordenamiento o solicitud de cargos transitorios </t>
  </si>
  <si>
    <t>Revisiones Periodicas al SIERJU BI</t>
  </si>
  <si>
    <t xml:space="preserve">Seguimiento a las Posibles Inconsisencias reportadas por la UDAE </t>
  </si>
  <si>
    <t xml:space="preserve">Reiterar con circulares la importancia del buen manejos del SIERJU y recordar los instructivos disponibles </t>
  </si>
  <si>
    <t xml:space="preserve">Extemporaneidad </t>
  </si>
  <si>
    <t xml:space="preserve">1. fallas tecnologícas en el aplicativo Sierju BI.                   2. Incumplimiento de las metas fijadas por el Consejo Seccional.                                    3. Desorganización de los datos por parte de los Despachos Judiciales </t>
  </si>
  <si>
    <t xml:space="preserve">Incumplimiento en las fechas limites para reportes </t>
  </si>
  <si>
    <t xml:space="preserve">Retraso en la realización de los reportes estadìsticos por parte de los despachos judiciales </t>
  </si>
  <si>
    <t xml:space="preserve">Reportar cualquier falla presentada al sistema por medio de correo electronico a las areas encargadas </t>
  </si>
  <si>
    <t xml:space="preserve">Replicar de manera trimestral en lo posible la importancia de los reportes a tiempo y las fechas limites para ello pese a ser ampliamente conocidas por los despachos judiciales </t>
  </si>
  <si>
    <t xml:space="preserve">Revisiones Periodicas al SIERJU BI </t>
  </si>
  <si>
    <t xml:space="preserve">GESTIÓN DE LA INFORMACIÓN ESTADÍSTICA  </t>
  </si>
  <si>
    <t>Apoyo</t>
  </si>
  <si>
    <t xml:space="preserve">Gestión de la Información Estadística </t>
  </si>
  <si>
    <t xml:space="preserve">Minimizar los efectos de los Riesgos en el Proceso de Gestión de la Información Estadítica </t>
  </si>
  <si>
    <t xml:space="preserve">Nivel Seccional Proceso de Gestión de la Información Estadística </t>
  </si>
  <si>
    <t>x</t>
  </si>
  <si>
    <t xml:space="preserve">1. Implementación de medidas transitorias de forma inadecuada.                     2.Desgaste administrativo       3. inadecuada gestión con recursos economicos                 4. Calificaciones erradas           5. La inclusión de nuevas columnas de información en los formatos de recolección de estadísticas que generan confusión. </t>
  </si>
  <si>
    <t xml:space="preserve">Divulgar comunicaciones con la importancia de los reportes a tiempo y el usos correcto de las secciones de SIERJU </t>
  </si>
  <si>
    <t>No se ha paralizado la prestación del servicio de administración de justicia a pesar de la pandemia. Este distrito judicial ha implementado ademas de la presencialidad, medidas virtuales y tecnológicas que  han permitido su continuidad.</t>
  </si>
  <si>
    <t xml:space="preserve">No se a Materializado el Riesgo </t>
  </si>
  <si>
    <t xml:space="preserve">Atendiendo las directrices impartidas por la UDAE mediante oficio UDAEO23-3206 se dieron tamite a 45 requeirimientos por posibles inconsistencias con el fin de detectar errores que pudieran estar afectando las cantidades en los reportes presentados por los servidores judiclaes, realizando los ajustes y correcciones cuando hubo la necesidad de los mismos.  La Magistrada Líder de este proceso elaboró una Circular donde estan los pasos  para solicitar novedades ofreciendo asi una mejor orientación y disminuyendo los tiempos de atención telefonica con los usuarios. </t>
  </si>
  <si>
    <t xml:space="preserve">Por medio de Circular, se reitera al Distrito Judicial la Importancia de los reportes a tiempo al sistema de estadisticas, e indicando la importancia del cierre de la vigencia anterior asi como el correcto diligenciamiento de las estadisticas, asi mismo en este periodo se llevo a cabno un ciclo de capacitaciones dicatadas por la UDAE para todos los despachos judiciales y especialmente para los nuevos  </t>
  </si>
  <si>
    <t xml:space="preserve">En este periodo se llevo a cabo el proceso de rendición de cuentas el 22 de marzo de 2024 donde se rindio a la ciudadania en general el informe de la gestión realizada por el Consejo Seccional de la Judicatura y la Diección Seccional de Administración Judicial. </t>
  </si>
  <si>
    <t>Para el presente trimestre se continuan con los monitoreos y revisiones periódicas a los reportes al SIERJU BI por parte del funconario encargado.
En el caso de identificar inconsistencias o retrasos en los reportes, se procede a tramitar requerimientos a los despachos judiciales con el fin de que sean subsanados.
Asi mismo, el Consejo seccional de la Judicatura hace enfásis en la implementación de la Circular CSJSUC22-26 GENERACIÓN DE NOVEDADES EN SIERJU, con el fin de brindar una mejor orientación y disminuyendo los tiempos de atención a los requerimientos de los despachos.</t>
  </si>
  <si>
    <t>Por medio de correos se reitera al Distrito Judicial la Importancia de los reportes a tiempo al sistema de estadisticas, e indicando la importancia del cierre de la vigencia anterior asi como el correcto diligenciamiento de las estadisticas.</t>
  </si>
  <si>
    <t>Acatando las directrices impartidas desde SIGCMA Nivel Central, en ampliar el alcance en la certificación del sistema antisoborno basado en la norma ISO 37001, desde el 2 de junio de 2024 se iniciaron sesiones de capacitacion y sensibilizacion en el sistema antisoborno a nivel nacional dirigdo y orientado por el SIGCMA Nacional, esto con el fin de fomentar la cultura del antisoborno a todas las seccionales.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</si>
</sst>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50" fillId="0" borderId="13" xfId="0" applyFont="1" applyBorder="1" applyAlignment="1" applyProtection="1">
      <alignment horizontal="center" vertical="center" wrapText="1"/>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Border="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5" fillId="0" borderId="0" xfId="0" applyFont="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4" fontId="32" fillId="0" borderId="95" xfId="0" applyNumberFormat="1" applyFont="1" applyBorder="1" applyAlignment="1">
      <alignment horizontal="center" vertical="center"/>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139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6BCDCD8-7C0A-4474-8107-7072C2981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6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26">
      <pivotArea field="1" type="button" dataOnly="0" labelOnly="1" outline="0" axis="axisRow" fieldPosition="1"/>
    </format>
    <format dxfId="1025">
      <pivotArea dataOnly="0" labelOnly="1" outline="0" fieldPosition="0">
        <references count="1">
          <reference field="0" count="1">
            <x v="0"/>
          </reference>
        </references>
      </pivotArea>
    </format>
    <format dxfId="1024">
      <pivotArea dataOnly="0" labelOnly="1" outline="0" fieldPosition="0">
        <references count="1">
          <reference field="0" count="1">
            <x v="1"/>
          </reference>
        </references>
      </pivotArea>
    </format>
    <format dxfId="1023">
      <pivotArea dataOnly="0" labelOnly="1" outline="0" fieldPosition="0">
        <references count="2">
          <reference field="0" count="1" selected="0">
            <x v="0"/>
          </reference>
          <reference field="1" count="5">
            <x v="0"/>
            <x v="6"/>
            <x v="7"/>
            <x v="8"/>
            <x v="9"/>
          </reference>
        </references>
      </pivotArea>
    </format>
    <format dxfId="10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21" dataDxfId="1020">
  <autoFilter ref="B237:C247" xr:uid="{00000000-0009-0000-0100-000001000000}"/>
  <tableColumns count="2">
    <tableColumn id="1" xr3:uid="{00000000-0010-0000-0000-000001000000}" name="Criterios" dataDxfId="1019"/>
    <tableColumn id="2" xr3:uid="{00000000-0010-0000-0000-000002000000}" name="Subcriterios" dataDxfId="10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workbookViewId="0">
      <selection activeCell="L16" sqref="L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7" t="s">
        <v>185</v>
      </c>
      <c r="B1" s="207"/>
      <c r="C1" s="207"/>
      <c r="D1" s="207"/>
      <c r="E1" s="207"/>
      <c r="F1" s="207"/>
    </row>
    <row r="5" spans="1:9">
      <c r="D5" s="95"/>
      <c r="E5" s="95"/>
      <c r="F5" s="95"/>
      <c r="G5" s="95"/>
      <c r="H5" s="95"/>
    </row>
    <row r="6" spans="1:9">
      <c r="D6" s="95"/>
      <c r="E6" s="95"/>
      <c r="F6" s="95"/>
      <c r="G6" s="95"/>
      <c r="H6" s="95"/>
    </row>
    <row r="7" spans="1:9" ht="33.75">
      <c r="A7" s="208" t="s">
        <v>187</v>
      </c>
      <c r="B7" s="208"/>
      <c r="C7" s="208"/>
      <c r="D7" s="208"/>
      <c r="E7" s="208"/>
      <c r="F7" s="208"/>
      <c r="G7" s="208"/>
      <c r="H7" s="208"/>
      <c r="I7" s="208"/>
    </row>
    <row r="9" spans="1:9" s="87" customFormat="1" ht="81.75" customHeight="1">
      <c r="A9" s="88" t="s">
        <v>188</v>
      </c>
      <c r="B9" s="209" t="s">
        <v>383</v>
      </c>
      <c r="C9" s="209"/>
      <c r="D9" s="209"/>
      <c r="E9" s="209"/>
      <c r="F9" s="209"/>
      <c r="G9" s="209"/>
      <c r="H9" s="209"/>
      <c r="I9" s="209"/>
    </row>
    <row r="10" spans="1:9" s="87" customFormat="1" ht="16.7" customHeight="1">
      <c r="A10" s="93"/>
      <c r="B10" s="94"/>
      <c r="C10" s="94"/>
      <c r="D10" s="93"/>
      <c r="E10" s="92"/>
    </row>
    <row r="11" spans="1:9" s="87" customFormat="1" ht="84" customHeight="1">
      <c r="A11" s="88" t="s">
        <v>183</v>
      </c>
      <c r="B11" s="89" t="s">
        <v>399</v>
      </c>
      <c r="C11" s="206" t="s">
        <v>398</v>
      </c>
      <c r="D11" s="206"/>
      <c r="E11" s="206"/>
      <c r="F11" s="206"/>
      <c r="G11" s="206"/>
      <c r="H11" s="206"/>
      <c r="I11" s="206"/>
    </row>
    <row r="12" spans="1:9" ht="32.25" customHeight="1">
      <c r="A12" s="91"/>
    </row>
    <row r="13" spans="1:9" ht="32.25" customHeight="1">
      <c r="A13" s="90" t="s">
        <v>184</v>
      </c>
      <c r="B13" s="206"/>
      <c r="C13" s="206"/>
      <c r="D13" s="206"/>
      <c r="E13" s="206"/>
      <c r="F13" s="206"/>
      <c r="G13" s="206"/>
      <c r="H13" s="206"/>
      <c r="I13" s="206"/>
    </row>
    <row r="14" spans="1:9" s="87" customFormat="1" ht="69" customHeight="1">
      <c r="A14" s="90" t="s">
        <v>182</v>
      </c>
      <c r="B14" s="206" t="s">
        <v>179</v>
      </c>
      <c r="C14" s="206"/>
      <c r="D14" s="206"/>
      <c r="E14" s="206"/>
      <c r="F14" s="206"/>
      <c r="G14" s="206"/>
      <c r="H14" s="206"/>
      <c r="I14" s="206"/>
    </row>
    <row r="15" spans="1:9" s="87" customFormat="1" ht="54" customHeight="1">
      <c r="A15" s="90" t="s">
        <v>181</v>
      </c>
      <c r="B15" s="206"/>
      <c r="C15" s="206"/>
      <c r="D15" s="206"/>
      <c r="E15" s="206"/>
      <c r="F15" s="206"/>
      <c r="G15" s="206"/>
      <c r="H15" s="206"/>
      <c r="I15" s="206"/>
    </row>
    <row r="16" spans="1:9" s="87" customFormat="1" ht="54" customHeight="1">
      <c r="A16" s="88" t="s">
        <v>180</v>
      </c>
      <c r="B16" s="206"/>
      <c r="C16" s="206"/>
      <c r="D16" s="206"/>
      <c r="E16" s="206"/>
      <c r="F16" s="206"/>
      <c r="G16" s="206"/>
      <c r="H16" s="206"/>
      <c r="I16" s="206"/>
    </row>
    <row r="18" spans="1:9" s="87" customFormat="1" ht="54.75" customHeight="1">
      <c r="A18" s="88" t="s">
        <v>178</v>
      </c>
      <c r="B18" s="205">
        <v>45387</v>
      </c>
      <c r="C18" s="205"/>
      <c r="D18" s="205"/>
      <c r="E18" s="205"/>
      <c r="F18" s="205"/>
      <c r="G18" s="205"/>
      <c r="H18" s="205"/>
      <c r="I18" s="20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9"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14" t="s">
        <v>69</v>
      </c>
      <c r="C2" s="215"/>
      <c r="D2" s="215"/>
      <c r="E2" s="215"/>
      <c r="F2" s="215"/>
      <c r="G2" s="215"/>
      <c r="H2" s="216"/>
    </row>
    <row r="3" spans="2:8" ht="16.5">
      <c r="B3" s="217" t="s">
        <v>70</v>
      </c>
      <c r="C3" s="218"/>
      <c r="D3" s="218"/>
      <c r="E3" s="218"/>
      <c r="F3" s="218"/>
      <c r="G3" s="218"/>
      <c r="H3" s="219"/>
    </row>
    <row r="4" spans="2:8" ht="88.5" customHeight="1">
      <c r="B4" s="220" t="s">
        <v>379</v>
      </c>
      <c r="C4" s="221"/>
      <c r="D4" s="221"/>
      <c r="E4" s="221"/>
      <c r="F4" s="221"/>
      <c r="G4" s="221"/>
      <c r="H4" s="222"/>
    </row>
    <row r="5" spans="2:8" ht="16.5">
      <c r="B5" s="8"/>
      <c r="C5" s="9"/>
      <c r="D5" s="9"/>
      <c r="E5" s="9"/>
      <c r="F5" s="9"/>
      <c r="G5" s="9"/>
      <c r="H5" s="10"/>
    </row>
    <row r="6" spans="2:8" ht="16.5" customHeight="1">
      <c r="B6" s="223" t="s">
        <v>318</v>
      </c>
      <c r="C6" s="224"/>
      <c r="D6" s="224"/>
      <c r="E6" s="224"/>
      <c r="F6" s="224"/>
      <c r="G6" s="224"/>
      <c r="H6" s="225"/>
    </row>
    <row r="7" spans="2:8" ht="44.25" customHeight="1">
      <c r="B7" s="223"/>
      <c r="C7" s="224"/>
      <c r="D7" s="224"/>
      <c r="E7" s="224"/>
      <c r="F7" s="224"/>
      <c r="G7" s="224"/>
      <c r="H7" s="225"/>
    </row>
    <row r="8" spans="2:8" ht="15.75" thickBot="1">
      <c r="B8" s="11"/>
      <c r="C8" s="12"/>
      <c r="D8" s="13"/>
      <c r="E8" s="14"/>
      <c r="F8" s="14"/>
      <c r="G8" s="15"/>
      <c r="H8" s="16"/>
    </row>
    <row r="9" spans="2:8">
      <c r="B9" s="11"/>
      <c r="C9" s="210" t="s">
        <v>71</v>
      </c>
      <c r="D9" s="211"/>
      <c r="E9" s="212" t="s">
        <v>72</v>
      </c>
      <c r="F9" s="213"/>
      <c r="G9" s="12"/>
      <c r="H9" s="16"/>
    </row>
    <row r="10" spans="2:8" ht="35.25" customHeight="1">
      <c r="B10" s="11"/>
      <c r="C10" s="226" t="s">
        <v>73</v>
      </c>
      <c r="D10" s="227"/>
      <c r="E10" s="228" t="s">
        <v>74</v>
      </c>
      <c r="F10" s="229"/>
      <c r="G10" s="12"/>
      <c r="H10" s="16"/>
    </row>
    <row r="11" spans="2:8" ht="17.25" customHeight="1">
      <c r="B11" s="11"/>
      <c r="C11" s="226" t="s">
        <v>75</v>
      </c>
      <c r="D11" s="227"/>
      <c r="E11" s="228" t="s">
        <v>76</v>
      </c>
      <c r="F11" s="229"/>
      <c r="G11" s="12"/>
      <c r="H11" s="16"/>
    </row>
    <row r="12" spans="2:8" ht="19.5" customHeight="1">
      <c r="B12" s="11"/>
      <c r="C12" s="226" t="s">
        <v>77</v>
      </c>
      <c r="D12" s="227"/>
      <c r="E12" s="228" t="s">
        <v>78</v>
      </c>
      <c r="F12" s="229"/>
      <c r="G12" s="12"/>
      <c r="H12" s="16"/>
    </row>
    <row r="13" spans="2:8" ht="27" customHeight="1">
      <c r="B13" s="11"/>
      <c r="C13" s="226" t="s">
        <v>79</v>
      </c>
      <c r="D13" s="227"/>
      <c r="E13" s="228" t="s">
        <v>173</v>
      </c>
      <c r="F13" s="229"/>
      <c r="G13" s="12"/>
      <c r="H13" s="16"/>
    </row>
    <row r="14" spans="2:8" ht="34.5" customHeight="1">
      <c r="B14" s="11"/>
      <c r="C14" s="230" t="s">
        <v>8</v>
      </c>
      <c r="D14" s="231"/>
      <c r="E14" s="232" t="s">
        <v>350</v>
      </c>
      <c r="F14" s="233"/>
      <c r="G14" s="12"/>
      <c r="H14" s="16"/>
    </row>
    <row r="15" spans="2:8" ht="27.75" customHeight="1">
      <c r="B15" s="11"/>
      <c r="C15" s="230" t="s">
        <v>9</v>
      </c>
      <c r="D15" s="231"/>
      <c r="E15" s="232" t="s">
        <v>80</v>
      </c>
      <c r="F15" s="233"/>
      <c r="G15" s="12"/>
      <c r="H15" s="16"/>
    </row>
    <row r="16" spans="2:8" ht="28.5" customHeight="1">
      <c r="B16" s="11"/>
      <c r="C16" s="230" t="s">
        <v>10</v>
      </c>
      <c r="D16" s="231"/>
      <c r="E16" s="232" t="s">
        <v>81</v>
      </c>
      <c r="F16" s="233"/>
      <c r="G16" s="12"/>
      <c r="H16" s="16"/>
    </row>
    <row r="17" spans="2:8" ht="72.75" customHeight="1">
      <c r="B17" s="11"/>
      <c r="C17" s="230" t="s">
        <v>11</v>
      </c>
      <c r="D17" s="231"/>
      <c r="E17" s="232" t="s">
        <v>351</v>
      </c>
      <c r="F17" s="233"/>
      <c r="G17" s="12"/>
      <c r="H17" s="16"/>
    </row>
    <row r="18" spans="2:8" ht="64.5" customHeight="1">
      <c r="B18" s="11"/>
      <c r="C18" s="230" t="s">
        <v>12</v>
      </c>
      <c r="D18" s="231"/>
      <c r="E18" s="232" t="s">
        <v>373</v>
      </c>
      <c r="F18" s="233"/>
      <c r="G18" s="12"/>
      <c r="H18" s="16"/>
    </row>
    <row r="19" spans="2:8" ht="71.25" customHeight="1">
      <c r="B19" s="11"/>
      <c r="C19" s="230" t="s">
        <v>82</v>
      </c>
      <c r="D19" s="231"/>
      <c r="E19" s="232" t="s">
        <v>372</v>
      </c>
      <c r="F19" s="233"/>
      <c r="G19" s="12"/>
      <c r="H19" s="16"/>
    </row>
    <row r="20" spans="2:8" ht="55.5" customHeight="1">
      <c r="B20" s="11"/>
      <c r="C20" s="234" t="s">
        <v>83</v>
      </c>
      <c r="D20" s="235"/>
      <c r="E20" s="232" t="s">
        <v>371</v>
      </c>
      <c r="F20" s="233"/>
      <c r="G20" s="12"/>
      <c r="H20" s="16"/>
    </row>
    <row r="21" spans="2:8" ht="42" customHeight="1">
      <c r="B21" s="11"/>
      <c r="C21" s="234" t="s">
        <v>18</v>
      </c>
      <c r="D21" s="235"/>
      <c r="E21" s="232" t="s">
        <v>370</v>
      </c>
      <c r="F21" s="233"/>
      <c r="G21" s="12"/>
      <c r="H21" s="16"/>
    </row>
    <row r="22" spans="2:8" ht="59.25" customHeight="1">
      <c r="B22" s="11"/>
      <c r="C22" s="234" t="s">
        <v>20</v>
      </c>
      <c r="D22" s="235"/>
      <c r="E22" s="232" t="s">
        <v>319</v>
      </c>
      <c r="F22" s="233"/>
      <c r="G22" s="12"/>
      <c r="H22" s="16"/>
    </row>
    <row r="23" spans="2:8" ht="23.25" customHeight="1">
      <c r="B23" s="11"/>
      <c r="C23" s="234" t="s">
        <v>21</v>
      </c>
      <c r="D23" s="235"/>
      <c r="E23" s="232" t="s">
        <v>369</v>
      </c>
      <c r="F23" s="233"/>
      <c r="G23" s="12"/>
      <c r="H23" s="16"/>
    </row>
    <row r="24" spans="2:8" ht="30.75" customHeight="1">
      <c r="B24" s="11"/>
      <c r="C24" s="234" t="s">
        <v>84</v>
      </c>
      <c r="D24" s="235"/>
      <c r="E24" s="232" t="s">
        <v>374</v>
      </c>
      <c r="F24" s="233"/>
      <c r="G24" s="12"/>
      <c r="H24" s="16"/>
    </row>
    <row r="25" spans="2:8" ht="33" customHeight="1">
      <c r="B25" s="11"/>
      <c r="C25" s="234" t="s">
        <v>85</v>
      </c>
      <c r="D25" s="235"/>
      <c r="E25" s="232" t="s">
        <v>375</v>
      </c>
      <c r="F25" s="233"/>
      <c r="G25" s="12"/>
      <c r="H25" s="16"/>
    </row>
    <row r="26" spans="2:8" ht="30" customHeight="1">
      <c r="B26" s="11"/>
      <c r="C26" s="234" t="s">
        <v>86</v>
      </c>
      <c r="D26" s="235"/>
      <c r="E26" s="232" t="s">
        <v>368</v>
      </c>
      <c r="F26" s="233"/>
      <c r="G26" s="12"/>
      <c r="H26" s="16"/>
    </row>
    <row r="27" spans="2:8" ht="35.25" customHeight="1">
      <c r="B27" s="11"/>
      <c r="C27" s="234" t="s">
        <v>87</v>
      </c>
      <c r="D27" s="235"/>
      <c r="E27" s="232" t="s">
        <v>376</v>
      </c>
      <c r="F27" s="233"/>
      <c r="G27" s="12"/>
      <c r="H27" s="16"/>
    </row>
    <row r="28" spans="2:8" ht="31.5" customHeight="1">
      <c r="B28" s="11"/>
      <c r="C28" s="234" t="s">
        <v>88</v>
      </c>
      <c r="D28" s="235"/>
      <c r="E28" s="232" t="s">
        <v>377</v>
      </c>
      <c r="F28" s="233"/>
      <c r="G28" s="12"/>
      <c r="H28" s="16"/>
    </row>
    <row r="29" spans="2:8" ht="35.25" customHeight="1">
      <c r="B29" s="11"/>
      <c r="C29" s="234" t="s">
        <v>89</v>
      </c>
      <c r="D29" s="235"/>
      <c r="E29" s="232" t="s">
        <v>378</v>
      </c>
      <c r="F29" s="233"/>
      <c r="G29" s="12"/>
      <c r="H29" s="16"/>
    </row>
    <row r="30" spans="2:8" ht="59.25" customHeight="1">
      <c r="B30" s="11"/>
      <c r="C30" s="234" t="s">
        <v>90</v>
      </c>
      <c r="D30" s="235"/>
      <c r="E30" s="232" t="s">
        <v>380</v>
      </c>
      <c r="F30" s="233"/>
      <c r="G30" s="12"/>
      <c r="H30" s="16"/>
    </row>
    <row r="31" spans="2:8" ht="57" customHeight="1">
      <c r="B31" s="11"/>
      <c r="C31" s="234" t="s">
        <v>25</v>
      </c>
      <c r="D31" s="235"/>
      <c r="E31" s="232" t="s">
        <v>381</v>
      </c>
      <c r="F31" s="233"/>
      <c r="G31" s="12"/>
      <c r="H31" s="16"/>
    </row>
    <row r="32" spans="2:8" ht="82.5" customHeight="1">
      <c r="B32" s="11"/>
      <c r="C32" s="234" t="s">
        <v>91</v>
      </c>
      <c r="D32" s="235"/>
      <c r="E32" s="232" t="s">
        <v>92</v>
      </c>
      <c r="F32" s="233"/>
      <c r="G32" s="12"/>
      <c r="H32" s="16"/>
    </row>
    <row r="33" spans="2:8" ht="46.5" customHeight="1">
      <c r="B33" s="11"/>
      <c r="C33" s="234" t="s">
        <v>30</v>
      </c>
      <c r="D33" s="235"/>
      <c r="E33" s="232" t="s">
        <v>382</v>
      </c>
      <c r="F33" s="233"/>
      <c r="G33" s="12"/>
      <c r="H33" s="16"/>
    </row>
    <row r="34" spans="2:8" ht="6.75" customHeight="1" thickBot="1">
      <c r="B34" s="11"/>
      <c r="C34" s="243"/>
      <c r="D34" s="244"/>
      <c r="E34" s="245"/>
      <c r="F34" s="246"/>
      <c r="G34" s="12"/>
      <c r="H34" s="16"/>
    </row>
    <row r="35" spans="2:8" ht="15.75" thickTop="1">
      <c r="B35" s="11"/>
      <c r="C35" s="17"/>
      <c r="D35" s="17"/>
      <c r="E35" s="18"/>
      <c r="F35" s="18"/>
      <c r="G35" s="12"/>
      <c r="H35" s="16"/>
    </row>
    <row r="36" spans="2:8" ht="21" customHeight="1">
      <c r="B36" s="236" t="s">
        <v>320</v>
      </c>
      <c r="C36" s="237"/>
      <c r="D36" s="237"/>
      <c r="E36" s="237"/>
      <c r="F36" s="237"/>
      <c r="G36" s="237"/>
      <c r="H36" s="238"/>
    </row>
    <row r="37" spans="2:8" ht="20.25" customHeight="1">
      <c r="B37" s="236" t="s">
        <v>321</v>
      </c>
      <c r="C37" s="237"/>
      <c r="D37" s="237"/>
      <c r="E37" s="237"/>
      <c r="F37" s="237"/>
      <c r="G37" s="237"/>
      <c r="H37" s="238"/>
    </row>
    <row r="38" spans="2:8" ht="20.25" customHeight="1">
      <c r="B38" s="236" t="s">
        <v>322</v>
      </c>
      <c r="C38" s="237"/>
      <c r="D38" s="237"/>
      <c r="E38" s="237"/>
      <c r="F38" s="237"/>
      <c r="G38" s="237"/>
      <c r="H38" s="238"/>
    </row>
    <row r="39" spans="2:8" ht="21.75" customHeight="1">
      <c r="B39" s="236" t="s">
        <v>323</v>
      </c>
      <c r="C39" s="237"/>
      <c r="D39" s="237"/>
      <c r="E39" s="237"/>
      <c r="F39" s="237"/>
      <c r="G39" s="237"/>
      <c r="H39" s="238"/>
    </row>
    <row r="40" spans="2:8" ht="22.5" customHeight="1">
      <c r="B40" s="236" t="s">
        <v>355</v>
      </c>
      <c r="C40" s="242"/>
      <c r="D40" s="242"/>
      <c r="E40" s="242"/>
      <c r="F40" s="242"/>
      <c r="G40" s="242"/>
      <c r="H40" s="238"/>
    </row>
    <row r="41" spans="2:8" ht="32.25" customHeight="1" thickBot="1">
      <c r="B41" s="239" t="s">
        <v>356</v>
      </c>
      <c r="C41" s="240"/>
      <c r="D41" s="240"/>
      <c r="E41" s="240"/>
      <c r="F41" s="240"/>
      <c r="G41" s="240"/>
      <c r="H41" s="2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45"/>
  <sheetViews>
    <sheetView topLeftCell="F7" zoomScale="89" zoomScaleNormal="89" workbookViewId="0">
      <selection activeCell="P14" sqref="P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272"/>
      <c r="B1" s="273"/>
      <c r="C1" s="273"/>
      <c r="D1" s="262" t="s">
        <v>68</v>
      </c>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4" t="s">
        <v>67</v>
      </c>
      <c r="AM1" s="264"/>
      <c r="AN1" s="264"/>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274"/>
      <c r="B2" s="275"/>
      <c r="C2" s="275"/>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4"/>
      <c r="AM2" s="264"/>
      <c r="AN2" s="264"/>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4"/>
      <c r="AM3" s="264"/>
      <c r="AN3" s="264"/>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265" t="s">
        <v>0</v>
      </c>
      <c r="B4" s="266"/>
      <c r="C4" s="267"/>
      <c r="D4" s="268" t="s">
        <v>400</v>
      </c>
      <c r="E4" s="269"/>
      <c r="F4" s="269"/>
      <c r="G4" s="269"/>
      <c r="H4" s="269"/>
      <c r="I4" s="269"/>
      <c r="J4" s="269"/>
      <c r="K4" s="269"/>
      <c r="L4" s="269"/>
      <c r="M4" s="269"/>
      <c r="N4" s="270"/>
      <c r="O4" s="271"/>
      <c r="P4" s="271"/>
      <c r="Q4" s="271"/>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265" t="s">
        <v>1</v>
      </c>
      <c r="B5" s="266"/>
      <c r="C5" s="267"/>
      <c r="D5" s="276" t="s">
        <v>401</v>
      </c>
      <c r="E5" s="277"/>
      <c r="F5" s="277"/>
      <c r="G5" s="277"/>
      <c r="H5" s="277"/>
      <c r="I5" s="277"/>
      <c r="J5" s="277"/>
      <c r="K5" s="277"/>
      <c r="L5" s="277"/>
      <c r="M5" s="277"/>
      <c r="N5" s="278"/>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265" t="s">
        <v>2</v>
      </c>
      <c r="B6" s="266"/>
      <c r="C6" s="267"/>
      <c r="D6" s="276" t="s">
        <v>402</v>
      </c>
      <c r="E6" s="277"/>
      <c r="F6" s="277"/>
      <c r="G6" s="277"/>
      <c r="H6" s="277"/>
      <c r="I6" s="277"/>
      <c r="J6" s="277"/>
      <c r="K6" s="277"/>
      <c r="L6" s="277"/>
      <c r="M6" s="277"/>
      <c r="N6" s="278"/>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259" t="s">
        <v>3</v>
      </c>
      <c r="B7" s="260"/>
      <c r="C7" s="260"/>
      <c r="D7" s="260"/>
      <c r="E7" s="260"/>
      <c r="F7" s="260"/>
      <c r="G7" s="260"/>
      <c r="H7" s="261"/>
      <c r="I7" s="259" t="s">
        <v>4</v>
      </c>
      <c r="J7" s="260"/>
      <c r="K7" s="260"/>
      <c r="L7" s="260"/>
      <c r="M7" s="260"/>
      <c r="N7" s="261"/>
      <c r="O7" s="259" t="s">
        <v>5</v>
      </c>
      <c r="P7" s="260"/>
      <c r="Q7" s="260"/>
      <c r="R7" s="260"/>
      <c r="S7" s="260"/>
      <c r="T7" s="260"/>
      <c r="U7" s="260"/>
      <c r="V7" s="260"/>
      <c r="W7" s="261"/>
      <c r="X7" s="259" t="s">
        <v>6</v>
      </c>
      <c r="Y7" s="260"/>
      <c r="Z7" s="260"/>
      <c r="AA7" s="260"/>
      <c r="AB7" s="260"/>
      <c r="AC7" s="260"/>
      <c r="AD7" s="260"/>
      <c r="AE7" s="260"/>
      <c r="AF7" s="260"/>
      <c r="AG7" s="260"/>
      <c r="AH7" s="261"/>
      <c r="AI7" s="259" t="s">
        <v>7</v>
      </c>
      <c r="AJ7" s="260"/>
      <c r="AK7" s="260"/>
      <c r="AL7" s="260"/>
      <c r="AM7" s="260"/>
      <c r="AN7" s="279"/>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283" t="s">
        <v>37</v>
      </c>
      <c r="B8" s="286" t="s">
        <v>359</v>
      </c>
      <c r="C8" s="285" t="s">
        <v>8</v>
      </c>
      <c r="D8" s="287" t="s">
        <v>346</v>
      </c>
      <c r="E8" s="287" t="s">
        <v>10</v>
      </c>
      <c r="F8" s="288" t="s">
        <v>11</v>
      </c>
      <c r="G8" s="280" t="s">
        <v>12</v>
      </c>
      <c r="H8" s="287" t="s">
        <v>13</v>
      </c>
      <c r="I8" s="281" t="s">
        <v>14</v>
      </c>
      <c r="J8" s="282" t="s">
        <v>15</v>
      </c>
      <c r="K8" s="280" t="s">
        <v>16</v>
      </c>
      <c r="L8" s="280" t="s">
        <v>17</v>
      </c>
      <c r="M8" s="282" t="s">
        <v>15</v>
      </c>
      <c r="N8" s="287" t="s">
        <v>18</v>
      </c>
      <c r="O8" s="290" t="s">
        <v>19</v>
      </c>
      <c r="P8" s="289" t="s">
        <v>20</v>
      </c>
      <c r="Q8" s="280" t="s">
        <v>21</v>
      </c>
      <c r="R8" s="289" t="s">
        <v>22</v>
      </c>
      <c r="S8" s="289"/>
      <c r="T8" s="289"/>
      <c r="U8" s="289"/>
      <c r="V8" s="289"/>
      <c r="W8" s="289"/>
      <c r="X8" s="295" t="s">
        <v>261</v>
      </c>
      <c r="Y8" s="290" t="s">
        <v>222</v>
      </c>
      <c r="Z8" s="290" t="s">
        <v>15</v>
      </c>
      <c r="AA8" s="137"/>
      <c r="AB8" s="137"/>
      <c r="AC8" s="290" t="s">
        <v>23</v>
      </c>
      <c r="AD8" s="290" t="s">
        <v>15</v>
      </c>
      <c r="AE8" s="137"/>
      <c r="AF8" s="137"/>
      <c r="AG8" s="295" t="s">
        <v>24</v>
      </c>
      <c r="AH8" s="290" t="s">
        <v>25</v>
      </c>
      <c r="AI8" s="289" t="s">
        <v>7</v>
      </c>
      <c r="AJ8" s="289" t="s">
        <v>26</v>
      </c>
      <c r="AK8" s="289" t="s">
        <v>27</v>
      </c>
      <c r="AL8" s="289" t="s">
        <v>28</v>
      </c>
      <c r="AM8" s="293" t="s">
        <v>29</v>
      </c>
      <c r="AN8" s="293"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284"/>
      <c r="B9" s="292"/>
      <c r="C9" s="286"/>
      <c r="D9" s="280"/>
      <c r="E9" s="280"/>
      <c r="F9" s="286"/>
      <c r="G9" s="281"/>
      <c r="H9" s="280"/>
      <c r="I9" s="281"/>
      <c r="J9" s="282"/>
      <c r="K9" s="281"/>
      <c r="L9" s="281"/>
      <c r="M9" s="282"/>
      <c r="N9" s="280"/>
      <c r="O9" s="291"/>
      <c r="P9" s="280"/>
      <c r="Q9" s="281"/>
      <c r="R9" s="124" t="s">
        <v>31</v>
      </c>
      <c r="S9" s="124" t="s">
        <v>32</v>
      </c>
      <c r="T9" s="124" t="s">
        <v>33</v>
      </c>
      <c r="U9" s="124" t="s">
        <v>34</v>
      </c>
      <c r="V9" s="124" t="s">
        <v>35</v>
      </c>
      <c r="W9" s="124" t="s">
        <v>36</v>
      </c>
      <c r="X9" s="290"/>
      <c r="Y9" s="296"/>
      <c r="Z9" s="296"/>
      <c r="AA9" s="143" t="s">
        <v>250</v>
      </c>
      <c r="AB9" s="143" t="s">
        <v>15</v>
      </c>
      <c r="AC9" s="296"/>
      <c r="AD9" s="296"/>
      <c r="AE9" s="139" t="s">
        <v>23</v>
      </c>
      <c r="AF9" s="139" t="s">
        <v>15</v>
      </c>
      <c r="AG9" s="290"/>
      <c r="AH9" s="291"/>
      <c r="AI9" s="280"/>
      <c r="AJ9" s="280"/>
      <c r="AK9" s="280"/>
      <c r="AL9" s="280"/>
      <c r="AM9" s="294"/>
      <c r="AN9" s="294"/>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72" customHeight="1">
      <c r="A10" s="247">
        <v>1</v>
      </c>
      <c r="B10" s="250" t="s">
        <v>385</v>
      </c>
      <c r="C10" s="247" t="s">
        <v>281</v>
      </c>
      <c r="D10" s="297" t="s">
        <v>404</v>
      </c>
      <c r="E10" s="247" t="s">
        <v>386</v>
      </c>
      <c r="F10" s="247" t="s">
        <v>387</v>
      </c>
      <c r="G10" s="247" t="s">
        <v>282</v>
      </c>
      <c r="H10" s="247">
        <v>400</v>
      </c>
      <c r="I10" s="256" t="str">
        <f>IF(H10&lt;=2,'Tabla probabilidad'!$B$5,IF(H10&lt;=24,'Tabla probabilidad'!$B$6,IF(H10&lt;=500,'Tabla probabilidad'!$B$7,IF(H10&lt;=5000,'Tabla probabilidad'!$B$8,IF(H10&gt;5000,'Tabla probabilidad'!$B$9)))))</f>
        <v>Media</v>
      </c>
      <c r="J10" s="258">
        <f>IF(H10&lt;=2,'Tabla probabilidad'!$D$5,IF(H10&lt;=24,'Tabla probabilidad'!$D$6,IF(H10&lt;=500,'Tabla probabilidad'!$D$7,IF(H10&lt;=5000,'Tabla probabilidad'!$D$8,IF(H10&gt;5000,'Tabla probabilidad'!$D$9)))))</f>
        <v>0.6</v>
      </c>
      <c r="K10" s="247" t="s">
        <v>47</v>
      </c>
      <c r="L10" s="2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47" t="str">
        <f>VLOOKUP((I10&amp;L10),Hoja1!$B$4:$C$28,2,0)</f>
        <v>Moderado</v>
      </c>
      <c r="O10" s="125">
        <v>1</v>
      </c>
      <c r="P10" s="162" t="s">
        <v>388</v>
      </c>
      <c r="Q10" s="125" t="str">
        <f t="shared" ref="Q10:Q25" si="0">IF(R10="Preventivo","Probabilidad",IF(R10="Detectivo","Probabilidad", IF(R10="Correctivo","Impacto")))</f>
        <v>Probabilidad</v>
      </c>
      <c r="R10" s="125" t="s">
        <v>52</v>
      </c>
      <c r="S10" s="125" t="s">
        <v>57</v>
      </c>
      <c r="T10" s="126">
        <f>VLOOKUP(R10&amp;S10,Hoja1!$Q$4:$R$9,2,0)</f>
        <v>0.45</v>
      </c>
      <c r="U10" s="127" t="s">
        <v>59</v>
      </c>
      <c r="V10" s="127" t="s">
        <v>62</v>
      </c>
      <c r="W10" s="127" t="s">
        <v>65</v>
      </c>
      <c r="X10" s="138">
        <f>IF(Q10="Probabilidad",($J$10*T10),IF(Q10="Impacto"," "))</f>
        <v>0.27</v>
      </c>
      <c r="Y10" s="138" t="str">
        <f>IF(Z10&lt;=20%,'Tabla probabilidad'!$B$5,IF(Z10&lt;=40%,'Tabla probabilidad'!$B$6,IF(Z10&lt;=60%,'Tabla probabilidad'!$B$7,IF(Z10&lt;=80%,'Tabla probabilidad'!$B$8,IF(Z10&lt;=100%,'Tabla probabilidad'!$B$9)))))</f>
        <v>Baja</v>
      </c>
      <c r="Z10" s="138">
        <f>IF(R10="Preventivo",(J10-(J10*T10)),IF(R10="Detectivo",(J10-(J10*T10)),IF(R10="Correctivo",(J10))))</f>
        <v>0.32999999999999996</v>
      </c>
      <c r="AA10" s="252" t="str">
        <f>IF(AB10&lt;=20%,'Tabla probabilidad'!$B$5,IF(AB10&lt;=40%,'Tabla probabilidad'!$B$6,IF(AB10&lt;=60%,'Tabla probabilidad'!$B$7,IF(AB10&lt;=80%,'Tabla probabilidad'!$B$8,IF(AB10&lt;=100%,'Tabla probabilidad'!$B$9)))))</f>
        <v>Baja</v>
      </c>
      <c r="AB10" s="252">
        <f>AVERAGE(Z10:Z12)</f>
        <v>0.32999999999999996</v>
      </c>
      <c r="AC10" s="138" t="str">
        <f t="shared" ref="AC10:AC25" si="1">IF(AD10&lt;=20%,"Leve",IF(AD10&lt;=40%,"Menor",IF(AD10&lt;=60%,"Moderado",IF(AD10&lt;=80%,"Mayor",IF(AD10&lt;=100%,"Catastrófico")))))</f>
        <v>Leve</v>
      </c>
      <c r="AD10" s="138">
        <f>IF(Q10="Probabilidad",(($M$10-0)),IF(Q10="Impacto",($M$10-($M$10*T10))))</f>
        <v>0.2</v>
      </c>
      <c r="AE10" s="252" t="str">
        <f>IF(AF10&lt;=20%,"Leve",IF(AF10&lt;=40%,"Menor",IF(AF10&lt;=60%,"Moderado",IF(AF10&lt;=80%,"Mayor",IF(AF10&lt;=100%,"Catastrófico")))))</f>
        <v>Leve</v>
      </c>
      <c r="AF10" s="252">
        <f>AVERAGE(AD10:AD12)</f>
        <v>0.20000000000000004</v>
      </c>
      <c r="AG10" s="250" t="str">
        <f>VLOOKUP(AA10&amp;AE10,Hoja1!$B$4:$C$28,2,0)</f>
        <v>Bajo</v>
      </c>
      <c r="AH10" s="250" t="s">
        <v>264</v>
      </c>
      <c r="AI10" s="250"/>
      <c r="AJ10" s="250"/>
      <c r="AK10" s="250"/>
      <c r="AL10" s="250"/>
      <c r="AM10" s="299"/>
      <c r="AN10" s="247"/>
    </row>
    <row r="11" spans="1:298" ht="57.75" customHeight="1">
      <c r="A11" s="247"/>
      <c r="B11" s="251"/>
      <c r="C11" s="247"/>
      <c r="D11" s="297"/>
      <c r="E11" s="247"/>
      <c r="F11" s="247"/>
      <c r="G11" s="247"/>
      <c r="H11" s="247"/>
      <c r="I11" s="256"/>
      <c r="J11" s="258"/>
      <c r="K11" s="247"/>
      <c r="L11" s="298"/>
      <c r="M11" s="298"/>
      <c r="N11" s="247"/>
      <c r="O11" s="125">
        <v>2</v>
      </c>
      <c r="P11" s="163" t="s">
        <v>389</v>
      </c>
      <c r="Q11" s="125" t="str">
        <f t="shared" si="0"/>
        <v>Probabilidad</v>
      </c>
      <c r="R11" s="125" t="s">
        <v>52</v>
      </c>
      <c r="S11" s="125" t="s">
        <v>57</v>
      </c>
      <c r="T11" s="126">
        <f>VLOOKUP(R11&amp;S11,Hoja1!$Q$4:$R$9,2,0)</f>
        <v>0.45</v>
      </c>
      <c r="U11" s="127" t="s">
        <v>59</v>
      </c>
      <c r="V11" s="127" t="s">
        <v>62</v>
      </c>
      <c r="W11" s="127" t="s">
        <v>65</v>
      </c>
      <c r="X11" s="138">
        <f>IF(Q11="Probabilidad",($J$10*T11),IF(Q11="Impacto"," "))</f>
        <v>0.27</v>
      </c>
      <c r="Y11" s="138" t="str">
        <f>IF(Z11&lt;=20%,'Tabla probabilidad'!$B$5,IF(Z11&lt;=40%,'Tabla probabilidad'!$B$6,IF(Z11&lt;=60%,'Tabla probabilidad'!$B$7,IF(Z11&lt;=80%,'Tabla probabilidad'!$B$8,IF(Z11&lt;=100%,'Tabla probabilidad'!$B$9)))))</f>
        <v>Baja</v>
      </c>
      <c r="Z11" s="138">
        <f>IF(R11="Preventivo",(J10-(J10*T11)),IF(R11="Detectivo",(J10-(J10*T11)),IF(R11="Correctivo",(J10))))</f>
        <v>0.32999999999999996</v>
      </c>
      <c r="AA11" s="253"/>
      <c r="AB11" s="253"/>
      <c r="AC11" s="138" t="str">
        <f t="shared" si="1"/>
        <v>Leve</v>
      </c>
      <c r="AD11" s="138">
        <f>IF(Q11="Probabilidad",(($M$10-0)),IF(Q11="Impacto",($M$10-($M$10*T11))))</f>
        <v>0.2</v>
      </c>
      <c r="AE11" s="253"/>
      <c r="AF11" s="253"/>
      <c r="AG11" s="251"/>
      <c r="AH11" s="251"/>
      <c r="AI11" s="251"/>
      <c r="AJ11" s="251"/>
      <c r="AK11" s="251"/>
      <c r="AL11" s="251"/>
      <c r="AM11" s="300"/>
      <c r="AN11" s="247"/>
    </row>
    <row r="12" spans="1:298" ht="122.25" customHeight="1" thickBot="1">
      <c r="A12" s="247"/>
      <c r="B12" s="251"/>
      <c r="C12" s="247"/>
      <c r="D12" s="297"/>
      <c r="E12" s="247"/>
      <c r="F12" s="247"/>
      <c r="G12" s="247"/>
      <c r="H12" s="247"/>
      <c r="I12" s="256"/>
      <c r="J12" s="258"/>
      <c r="K12" s="247"/>
      <c r="L12" s="298"/>
      <c r="M12" s="298"/>
      <c r="N12" s="247"/>
      <c r="O12" s="125">
        <v>3</v>
      </c>
      <c r="P12" s="202" t="s">
        <v>390</v>
      </c>
      <c r="Q12" s="131" t="str">
        <f t="shared" si="0"/>
        <v>Probabilidad</v>
      </c>
      <c r="R12" s="131" t="s">
        <v>52</v>
      </c>
      <c r="S12" s="131" t="s">
        <v>57</v>
      </c>
      <c r="T12" s="133">
        <f>VLOOKUP(R12&amp;S12,Hoja1!$Q$4:$R$9,2,0)</f>
        <v>0.45</v>
      </c>
      <c r="U12" s="131" t="s">
        <v>59</v>
      </c>
      <c r="V12" s="131" t="s">
        <v>62</v>
      </c>
      <c r="W12" s="131" t="s">
        <v>65</v>
      </c>
      <c r="X12" s="138">
        <f t="shared" ref="X12" si="2">IF(Q12="Probabilidad",($J$10*T12),IF(Q12="Impacto"," "))</f>
        <v>0.27</v>
      </c>
      <c r="Y12" s="138" t="str">
        <f>IF(Z12&lt;=20%,'Tabla probabilidad'!$B$5,IF(Z12&lt;=40%,'Tabla probabilidad'!$B$6,IF(Z12&lt;=60%,'Tabla probabilidad'!$B$7,IF(Z12&lt;=80%,'Tabla probabilidad'!$B$8,IF(Z12&lt;=100%,'Tabla probabilidad'!$B$9)))))</f>
        <v>Baja</v>
      </c>
      <c r="Z12" s="138">
        <f>IF(R12="Preventivo",(J10-(J10*T12)),IF(R12="Detectivo",(J10-(J10*T12)),IF(R12="Correctivo",(J10))))</f>
        <v>0.32999999999999996</v>
      </c>
      <c r="AA12" s="253"/>
      <c r="AB12" s="253"/>
      <c r="AC12" s="138" t="str">
        <f t="shared" si="1"/>
        <v>Leve</v>
      </c>
      <c r="AD12" s="138">
        <f>IF(Q12="Probabilidad",(($M$10-0)),IF(Q12="Impacto",($M$10-($M$10*T12))))</f>
        <v>0.2</v>
      </c>
      <c r="AE12" s="253"/>
      <c r="AF12" s="253"/>
      <c r="AG12" s="251"/>
      <c r="AH12" s="251"/>
      <c r="AI12" s="251"/>
      <c r="AJ12" s="251"/>
      <c r="AK12" s="251"/>
      <c r="AL12" s="251"/>
      <c r="AM12" s="300"/>
      <c r="AN12" s="247"/>
    </row>
    <row r="13" spans="1:298" ht="75" customHeight="1">
      <c r="A13" s="247">
        <v>2</v>
      </c>
      <c r="B13" s="250" t="s">
        <v>391</v>
      </c>
      <c r="C13" s="247" t="s">
        <v>281</v>
      </c>
      <c r="D13" s="248" t="s">
        <v>392</v>
      </c>
      <c r="E13" s="250" t="s">
        <v>393</v>
      </c>
      <c r="F13" s="250" t="s">
        <v>394</v>
      </c>
      <c r="G13" s="247" t="s">
        <v>282</v>
      </c>
      <c r="H13" s="250">
        <v>4</v>
      </c>
      <c r="I13" s="256" t="str">
        <f>IF(H13&lt;=2,'Tabla probabilidad'!$B$5,IF(H13&lt;=24,'Tabla probabilidad'!$B$6,IF(H13&lt;=500,'Tabla probabilidad'!$B$7,IF(H13&lt;=5000,'Tabla probabilidad'!$B$8,IF(H13&gt;5000,'Tabla probabilidad'!$B$9)))))</f>
        <v>Baja</v>
      </c>
      <c r="J13" s="258">
        <f>IF(H13&lt;=2,'Tabla probabilidad'!$D$5,IF(H13&lt;=24,'Tabla probabilidad'!$D$6,IF(H13&lt;=500,'Tabla probabilidad'!$D$7,IF(H13&lt;=5000,'Tabla probabilidad'!$D$8,IF(H13&gt;5000,'Tabla probabilidad'!$D$9)))))</f>
        <v>0.4</v>
      </c>
      <c r="K13" s="247" t="s">
        <v>47</v>
      </c>
      <c r="L13" s="247"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247"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247" t="str">
        <f>VLOOKUP((I13&amp;L13),Hoja1!$B$4:$C$28,2,0)</f>
        <v>Bajo</v>
      </c>
      <c r="O13" s="140">
        <v>1</v>
      </c>
      <c r="P13" s="162" t="s">
        <v>395</v>
      </c>
      <c r="Q13" s="140" t="str">
        <f t="shared" si="0"/>
        <v>Impacto</v>
      </c>
      <c r="R13" s="140" t="s">
        <v>54</v>
      </c>
      <c r="S13" s="140" t="s">
        <v>57</v>
      </c>
      <c r="T13" s="141">
        <f>VLOOKUP(R13&amp;S13,Hoja1!$Q$4:$R$9,2,0)</f>
        <v>0.3</v>
      </c>
      <c r="U13" s="140" t="s">
        <v>59</v>
      </c>
      <c r="V13" s="140" t="s">
        <v>62</v>
      </c>
      <c r="W13" s="140" t="s">
        <v>65</v>
      </c>
      <c r="X13" s="141" t="str">
        <f>IF(Q13="Probabilidad",($J$13*T13),IF(Q13="Impacto"," "))</f>
        <v xml:space="preserve"> </v>
      </c>
      <c r="Y13" s="141" t="str">
        <f>IF(Z13&lt;=20%,'Tabla probabilidad'!$B$5,IF(Z13&lt;=40%,'Tabla probabilidad'!$B$6,IF(Z13&lt;=60%,'Tabla probabilidad'!$B$7,IF(Z13&lt;=80%,'Tabla probabilidad'!$B$8,IF(Z13&lt;=100%,'Tabla probabilidad'!$B$9)))))</f>
        <v>Baja</v>
      </c>
      <c r="Z13" s="141">
        <f>IF(R13="Preventivo",(J13-(J13*T13)),IF(R13="Detectivo",(J13-(J13*T13)),IF(R13="Correctivo",(J13))))</f>
        <v>0.4</v>
      </c>
      <c r="AA13" s="252" t="str">
        <f>IF(AB13&lt;=20%,'Tabla probabilidad'!$B$5,IF(AB13&lt;=40%,'Tabla probabilidad'!$B$6,IF(AB13&lt;=60%,'Tabla probabilidad'!$B$7,IF(AB13&lt;=80%,'Tabla probabilidad'!$B$8,IF(AB13&lt;=100%,'Tabla probabilidad'!$B$9)))))</f>
        <v>Baja</v>
      </c>
      <c r="AB13" s="252">
        <f>AVERAGE(Z13:Z15)</f>
        <v>0.27999999999999997</v>
      </c>
      <c r="AC13" s="141" t="str">
        <f t="shared" si="1"/>
        <v>Leve</v>
      </c>
      <c r="AD13" s="141">
        <f>IF(Q13="Probabilidad",(($M$13-0)),IF(Q13="Impacto",($M$13-($M$13*T13))))</f>
        <v>0.14000000000000001</v>
      </c>
      <c r="AE13" s="252" t="str">
        <f>IF(AF13&lt;=20%,"Leve",IF(AF13&lt;=40%,"Menor",IF(AF13&lt;=60%,"Moderado",IF(AF13&lt;=80%,"Mayor",IF(AF13&lt;=100%,"Catastrófico")))))</f>
        <v>Leve</v>
      </c>
      <c r="AF13" s="252">
        <f>AVERAGE(AD13:AD15)</f>
        <v>0.18000000000000002</v>
      </c>
      <c r="AG13" s="250" t="str">
        <f>VLOOKUP(AA13&amp;AE13,Hoja1!$B$4:$C$28,2,0)</f>
        <v>Bajo</v>
      </c>
      <c r="AH13" s="250" t="s">
        <v>264</v>
      </c>
      <c r="AI13" s="250"/>
      <c r="AJ13" s="250"/>
      <c r="AK13" s="250"/>
      <c r="AL13" s="250"/>
      <c r="AM13" s="299"/>
      <c r="AN13" s="247"/>
    </row>
    <row r="14" spans="1:298" ht="81.75" customHeight="1">
      <c r="A14" s="247"/>
      <c r="B14" s="251"/>
      <c r="C14" s="247"/>
      <c r="D14" s="249"/>
      <c r="E14" s="251"/>
      <c r="F14" s="251"/>
      <c r="G14" s="247"/>
      <c r="H14" s="251"/>
      <c r="I14" s="256"/>
      <c r="J14" s="258"/>
      <c r="K14" s="247"/>
      <c r="L14" s="298"/>
      <c r="M14" s="298"/>
      <c r="N14" s="247"/>
      <c r="O14" s="140">
        <v>2</v>
      </c>
      <c r="P14" s="163" t="s">
        <v>396</v>
      </c>
      <c r="Q14" s="140" t="str">
        <f t="shared" si="0"/>
        <v>Probabilidad</v>
      </c>
      <c r="R14" s="140" t="s">
        <v>52</v>
      </c>
      <c r="S14" s="140" t="s">
        <v>57</v>
      </c>
      <c r="T14" s="141">
        <f>VLOOKUP(R14&amp;S14,Hoja1!$Q$4:$R$9,2,0)</f>
        <v>0.45</v>
      </c>
      <c r="U14" s="140" t="s">
        <v>59</v>
      </c>
      <c r="V14" s="140" t="s">
        <v>62</v>
      </c>
      <c r="W14" s="140" t="s">
        <v>65</v>
      </c>
      <c r="X14" s="141">
        <f>IF(Q14="Probabilidad",($J$13*T14),IF(Q14="Impacto"," "))</f>
        <v>0.18000000000000002</v>
      </c>
      <c r="Y14" s="141" t="str">
        <f>IF(Z14&lt;=20%,'Tabla probabilidad'!$B$5,IF(Z14&lt;=40%,'Tabla probabilidad'!$B$6,IF(Z14&lt;=60%,'Tabla probabilidad'!$B$7,IF(Z14&lt;=80%,'Tabla probabilidad'!$B$8,IF(Z14&lt;=100%,'Tabla probabilidad'!$B$9)))))</f>
        <v>Baja</v>
      </c>
      <c r="Z14" s="141">
        <f>IF(R14="Preventivo",(J13-(J13*T14)),IF(R14="Detectivo",(J13-(J13*T14)),IF(R14="Correctivo",(J13))))</f>
        <v>0.22</v>
      </c>
      <c r="AA14" s="253"/>
      <c r="AB14" s="253"/>
      <c r="AC14" s="141" t="str">
        <f t="shared" si="1"/>
        <v>Leve</v>
      </c>
      <c r="AD14" s="141">
        <f t="shared" ref="AD14:AD15" si="3">IF(Q14="Probabilidad",(($M$13-0)),IF(Q14="Impacto",($M$13-($M$13*T14))))</f>
        <v>0.2</v>
      </c>
      <c r="AE14" s="253"/>
      <c r="AF14" s="253"/>
      <c r="AG14" s="251"/>
      <c r="AH14" s="251"/>
      <c r="AI14" s="251"/>
      <c r="AJ14" s="251"/>
      <c r="AK14" s="251"/>
      <c r="AL14" s="251"/>
      <c r="AM14" s="300"/>
      <c r="AN14" s="247"/>
    </row>
    <row r="15" spans="1:298" ht="140.25" customHeight="1">
      <c r="A15" s="247"/>
      <c r="B15" s="251"/>
      <c r="C15" s="247"/>
      <c r="D15" s="249"/>
      <c r="E15" s="251"/>
      <c r="F15" s="251"/>
      <c r="G15" s="247"/>
      <c r="H15" s="251"/>
      <c r="I15" s="256"/>
      <c r="J15" s="258"/>
      <c r="K15" s="247"/>
      <c r="L15" s="298"/>
      <c r="M15" s="298"/>
      <c r="N15" s="247"/>
      <c r="O15" s="140">
        <v>3</v>
      </c>
      <c r="P15" s="201" t="s">
        <v>397</v>
      </c>
      <c r="Q15" s="140" t="str">
        <f t="shared" si="0"/>
        <v>Probabilidad</v>
      </c>
      <c r="R15" s="140" t="s">
        <v>52</v>
      </c>
      <c r="S15" s="140" t="s">
        <v>57</v>
      </c>
      <c r="T15" s="141">
        <f>VLOOKUP(R15&amp;S15,Hoja1!$Q$4:$R$9,2,0)</f>
        <v>0.45</v>
      </c>
      <c r="U15" s="140" t="s">
        <v>59</v>
      </c>
      <c r="V15" s="140" t="s">
        <v>62</v>
      </c>
      <c r="W15" s="140" t="s">
        <v>65</v>
      </c>
      <c r="X15" s="154">
        <f t="shared" ref="X15" si="4">IF(Q15="Probabilidad",($J$13*T15),IF(Q15="Impacto"," "))</f>
        <v>0.18000000000000002</v>
      </c>
      <c r="Y15" s="141" t="str">
        <f>IF(Z15&lt;=20%,'Tabla probabilidad'!$B$5,IF(Z15&lt;=40%,'Tabla probabilidad'!$B$6,IF(Z15&lt;=60%,'Tabla probabilidad'!$B$7,IF(Z15&lt;=80%,'Tabla probabilidad'!$B$8,IF(Z15&lt;=100%,'Tabla probabilidad'!$B$9)))))</f>
        <v>Baja</v>
      </c>
      <c r="Z15" s="141">
        <f>IF(R15="Preventivo",(J13-(J13*T15)),IF(R15="Detectivo",(J13-(J13*T15)),IF(R15="Correctivo",(J13))))</f>
        <v>0.22</v>
      </c>
      <c r="AA15" s="253"/>
      <c r="AB15" s="253"/>
      <c r="AC15" s="141" t="str">
        <f t="shared" si="1"/>
        <v>Leve</v>
      </c>
      <c r="AD15" s="141">
        <f t="shared" si="3"/>
        <v>0.2</v>
      </c>
      <c r="AE15" s="253"/>
      <c r="AF15" s="253"/>
      <c r="AG15" s="251"/>
      <c r="AH15" s="251"/>
      <c r="AI15" s="251"/>
      <c r="AJ15" s="251"/>
      <c r="AK15" s="251"/>
      <c r="AL15" s="251"/>
      <c r="AM15" s="300"/>
      <c r="AN15" s="247"/>
    </row>
    <row r="16" spans="1:298" ht="57" customHeight="1">
      <c r="A16" s="247">
        <v>3</v>
      </c>
      <c r="B16" s="250" t="s">
        <v>360</v>
      </c>
      <c r="C16" s="247" t="s">
        <v>366</v>
      </c>
      <c r="D16" s="248" t="s">
        <v>316</v>
      </c>
      <c r="E16" s="247" t="s">
        <v>357</v>
      </c>
      <c r="F16" s="247" t="s">
        <v>296</v>
      </c>
      <c r="G16" s="247" t="s">
        <v>43</v>
      </c>
      <c r="H16" s="247">
        <v>400</v>
      </c>
      <c r="I16" s="256" t="str">
        <f>IF(H16&lt;=2,'Tabla probabilidad'!$B$5,IF(H16&lt;=24,'Tabla probabilidad'!$B$6,IF(H16&lt;=500,'Tabla probabilidad'!$B$7,IF(H16&lt;=5000,'Tabla probabilidad'!$B$8,IF(H16&gt;5000,'Tabla probabilidad'!$B$9)))))</f>
        <v>Media</v>
      </c>
      <c r="J16" s="258">
        <f>IF(H16&lt;=2,'Tabla probabilidad'!$D$5,IF(H16&lt;=24,'Tabla probabilidad'!$D$6,IF(H16&lt;=500,'Tabla probabilidad'!$D$7,IF(H16&lt;=5000,'Tabla probabilidad'!$D$8,IF(H16&gt;5000,'Tabla probabilidad'!$D$9)))))</f>
        <v>0.6</v>
      </c>
      <c r="K16" s="247" t="s">
        <v>284</v>
      </c>
      <c r="L16" s="24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4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47" t="str">
        <f>VLOOKUP((I16&amp;L16),Hoja1!$B$4:$C$28,2,0)</f>
        <v xml:space="preserve">Alto </v>
      </c>
      <c r="O16" s="153">
        <v>1</v>
      </c>
      <c r="P16" s="163" t="s">
        <v>353</v>
      </c>
      <c r="Q16" s="153" t="str">
        <f t="shared" si="0"/>
        <v>Probabilidad</v>
      </c>
      <c r="R16" s="153" t="s">
        <v>52</v>
      </c>
      <c r="S16" s="153" t="s">
        <v>57</v>
      </c>
      <c r="T16" s="154">
        <f>VLOOKUP(R16&amp;S16,Hoja1!$Q$4:$R$9,2,0)</f>
        <v>0.45</v>
      </c>
      <c r="U16" s="153" t="s">
        <v>59</v>
      </c>
      <c r="V16" s="153" t="s">
        <v>62</v>
      </c>
      <c r="W16" s="153" t="s">
        <v>65</v>
      </c>
      <c r="X16" s="154">
        <f>IF(Q16="Probabilidad",($J$16*T16),IF(Q16="Impacto"," "))</f>
        <v>0.27</v>
      </c>
      <c r="Y16" s="154" t="str">
        <f>IF(Z16&lt;=20%,'Tabla probabilidad'!$B$5,IF(Z16&lt;=40%,'Tabla probabilidad'!$B$6,IF(Z16&lt;=60%,'Tabla probabilidad'!$B$7,IF(Z16&lt;=80%,'Tabla probabilidad'!$B$8,IF(Z16&lt;=100%,'Tabla probabilidad'!$B$9)))))</f>
        <v>Baja</v>
      </c>
      <c r="Z16" s="154">
        <f>IF(R16="Preventivo",(J16-(J16*T16)),IF(R16="Detectivo",(J16-(J16*T16)),IF(R16="Correctivo",(J16))))</f>
        <v>0.32999999999999996</v>
      </c>
      <c r="AA16" s="252" t="str">
        <f>IF(AB16&lt;=20%,'Tabla probabilidad'!$B$5,IF(AB16&lt;=40%,'Tabla probabilidad'!$B$6,IF(AB16&lt;=60%,'Tabla probabilidad'!$B$7,IF(AB16&lt;=80%,'Tabla probabilidad'!$B$8,IF(AB16&lt;=100%,'Tabla probabilidad'!$B$9)))))</f>
        <v>Baja</v>
      </c>
      <c r="AB16" s="252">
        <f>AVERAGE(Z16:Z20)</f>
        <v>0.35399999999999998</v>
      </c>
      <c r="AC16" s="154" t="str">
        <f t="shared" si="1"/>
        <v>Mayor</v>
      </c>
      <c r="AD16" s="154">
        <f>IF(Q16="Probabilidad",(($M$16-0)),IF(Q16="Impacto",($M$16-($M$16*T16))))</f>
        <v>0.8</v>
      </c>
      <c r="AE16" s="252" t="str">
        <f>IF(AF16&lt;=20%,"Leve",IF(AF16&lt;=40%,"Menor",IF(AF16&lt;=60%,"Moderado",IF(AF16&lt;=80%,"Mayor",IF(AF16&lt;=100%,"Catastrófico")))))</f>
        <v>Mayor</v>
      </c>
      <c r="AF16" s="252">
        <f>AVERAGE(AD16:AD20)</f>
        <v>0.8</v>
      </c>
      <c r="AG16" s="250" t="str">
        <f>VLOOKUP(AA16&amp;AE16,Hoja1!$B$4:$C$28,2,0)</f>
        <v xml:space="preserve">Alto </v>
      </c>
      <c r="AH16" s="250" t="s">
        <v>264</v>
      </c>
      <c r="AI16" s="250"/>
      <c r="AJ16" s="250"/>
      <c r="AK16" s="250"/>
      <c r="AL16" s="250"/>
      <c r="AM16" s="299"/>
      <c r="AN16" s="247"/>
    </row>
    <row r="17" spans="1:40" ht="42.75" customHeight="1">
      <c r="A17" s="247"/>
      <c r="B17" s="251"/>
      <c r="C17" s="247"/>
      <c r="D17" s="249"/>
      <c r="E17" s="247"/>
      <c r="F17" s="247"/>
      <c r="G17" s="247"/>
      <c r="H17" s="247"/>
      <c r="I17" s="256"/>
      <c r="J17" s="258"/>
      <c r="K17" s="247"/>
      <c r="L17" s="298"/>
      <c r="M17" s="298"/>
      <c r="N17" s="247"/>
      <c r="O17" s="153">
        <v>2</v>
      </c>
      <c r="P17" s="163" t="s">
        <v>317</v>
      </c>
      <c r="Q17" s="153" t="str">
        <f t="shared" si="0"/>
        <v>Probabilidad</v>
      </c>
      <c r="R17" s="153" t="s">
        <v>52</v>
      </c>
      <c r="S17" s="153" t="s">
        <v>57</v>
      </c>
      <c r="T17" s="154">
        <f>VLOOKUP(R17&amp;S17,Hoja1!$Q$4:$R$9,2,0)</f>
        <v>0.45</v>
      </c>
      <c r="U17" s="153" t="s">
        <v>59</v>
      </c>
      <c r="V17" s="153" t="s">
        <v>62</v>
      </c>
      <c r="W17" s="153" t="s">
        <v>65</v>
      </c>
      <c r="X17" s="154">
        <f t="shared" ref="X17:X20" si="5">IF(Q17="Probabilidad",($J$16*T17),IF(Q17="Impacto"," "))</f>
        <v>0.27</v>
      </c>
      <c r="Y17" s="154" t="str">
        <f>IF(Z17&lt;=20%,'Tabla probabilidad'!$B$5,IF(Z17&lt;=40%,'Tabla probabilidad'!$B$6,IF(Z17&lt;=60%,'Tabla probabilidad'!$B$7,IF(Z17&lt;=80%,'Tabla probabilidad'!$B$8,IF(Z17&lt;=100%,'Tabla probabilidad'!$B$9)))))</f>
        <v>Baja</v>
      </c>
      <c r="Z17" s="154">
        <f>IF(R17="Preventivo",(J16-(J16*T17)),IF(R17="Detectivo",(J16-(J16*T17)),IF(R17="Correctivo",(J16))))</f>
        <v>0.32999999999999996</v>
      </c>
      <c r="AA17" s="253"/>
      <c r="AB17" s="253"/>
      <c r="AC17" s="154" t="str">
        <f t="shared" si="1"/>
        <v>Mayor</v>
      </c>
      <c r="AD17" s="154">
        <f t="shared" ref="AD17:AD20" si="6">IF(Q17="Probabilidad",(($M$16-0)),IF(Q17="Impacto",($M$16-($M$16*T17))))</f>
        <v>0.8</v>
      </c>
      <c r="AE17" s="253"/>
      <c r="AF17" s="253"/>
      <c r="AG17" s="251"/>
      <c r="AH17" s="251"/>
      <c r="AI17" s="251"/>
      <c r="AJ17" s="251"/>
      <c r="AK17" s="251"/>
      <c r="AL17" s="251"/>
      <c r="AM17" s="300"/>
      <c r="AN17" s="247"/>
    </row>
    <row r="18" spans="1:40" ht="75.75" customHeight="1">
      <c r="A18" s="247"/>
      <c r="B18" s="251"/>
      <c r="C18" s="247"/>
      <c r="D18" s="249"/>
      <c r="E18" s="247"/>
      <c r="F18" s="247"/>
      <c r="G18" s="247"/>
      <c r="H18" s="247"/>
      <c r="I18" s="256"/>
      <c r="J18" s="258"/>
      <c r="K18" s="247"/>
      <c r="L18" s="298"/>
      <c r="M18" s="298"/>
      <c r="N18" s="247"/>
      <c r="O18" s="153">
        <v>3</v>
      </c>
      <c r="P18" s="163" t="s">
        <v>352</v>
      </c>
      <c r="Q18" s="153" t="str">
        <f t="shared" si="0"/>
        <v>Probabilidad</v>
      </c>
      <c r="R18" s="153" t="s">
        <v>52</v>
      </c>
      <c r="S18" s="153" t="s">
        <v>57</v>
      </c>
      <c r="T18" s="154">
        <f>VLOOKUP(R18&amp;S18,Hoja1!$Q$4:$R$9,2,0)</f>
        <v>0.45</v>
      </c>
      <c r="U18" s="153" t="s">
        <v>59</v>
      </c>
      <c r="V18" s="153" t="s">
        <v>62</v>
      </c>
      <c r="W18" s="153" t="s">
        <v>65</v>
      </c>
      <c r="X18" s="154">
        <f t="shared" si="5"/>
        <v>0.27</v>
      </c>
      <c r="Y18" s="154" t="str">
        <f>IF(Z18&lt;=20%,'Tabla probabilidad'!$B$5,IF(Z18&lt;=40%,'Tabla probabilidad'!$B$6,IF(Z18&lt;=60%,'Tabla probabilidad'!$B$7,IF(Z18&lt;=80%,'Tabla probabilidad'!$B$8,IF(Z18&lt;=100%,'Tabla probabilidad'!$B$9)))))</f>
        <v>Baja</v>
      </c>
      <c r="Z18" s="154">
        <f>IF(R18="Preventivo",(J16-(J16*T18)),IF(R18="Detectivo",(J16-(J16*T18)),IF(R18="Correctivo",(J16))))</f>
        <v>0.32999999999999996</v>
      </c>
      <c r="AA18" s="253"/>
      <c r="AB18" s="253"/>
      <c r="AC18" s="154" t="str">
        <f t="shared" si="1"/>
        <v>Mayor</v>
      </c>
      <c r="AD18" s="154">
        <f t="shared" si="6"/>
        <v>0.8</v>
      </c>
      <c r="AE18" s="253"/>
      <c r="AF18" s="253"/>
      <c r="AG18" s="251"/>
      <c r="AH18" s="251"/>
      <c r="AI18" s="251"/>
      <c r="AJ18" s="251"/>
      <c r="AK18" s="251"/>
      <c r="AL18" s="251"/>
      <c r="AM18" s="300"/>
      <c r="AN18" s="247"/>
    </row>
    <row r="19" spans="1:40" ht="72" customHeight="1" thickBot="1">
      <c r="A19" s="247"/>
      <c r="B19" s="251"/>
      <c r="C19" s="247"/>
      <c r="D19" s="249"/>
      <c r="E19" s="247"/>
      <c r="F19" s="247"/>
      <c r="G19" s="247"/>
      <c r="H19" s="247"/>
      <c r="I19" s="256"/>
      <c r="J19" s="258"/>
      <c r="K19" s="247"/>
      <c r="L19" s="298"/>
      <c r="M19" s="298"/>
      <c r="N19" s="247"/>
      <c r="O19" s="153">
        <v>4</v>
      </c>
      <c r="P19" s="164" t="s">
        <v>297</v>
      </c>
      <c r="Q19" s="153" t="str">
        <f t="shared" si="0"/>
        <v>Probabilidad</v>
      </c>
      <c r="R19" s="153" t="s">
        <v>53</v>
      </c>
      <c r="S19" s="153" t="s">
        <v>57</v>
      </c>
      <c r="T19" s="154">
        <f>VLOOKUP(R19&amp;S19,Hoja1!$Q$4:$R$9,2,0)</f>
        <v>0.35</v>
      </c>
      <c r="U19" s="153" t="s">
        <v>59</v>
      </c>
      <c r="V19" s="153" t="s">
        <v>62</v>
      </c>
      <c r="W19" s="153" t="s">
        <v>65</v>
      </c>
      <c r="X19" s="154">
        <f t="shared" si="5"/>
        <v>0.21</v>
      </c>
      <c r="Y19" s="154" t="str">
        <f>IF(Z19&lt;=20%,'Tabla probabilidad'!$B$5,IF(Z19&lt;=40%,'Tabla probabilidad'!$B$6,IF(Z19&lt;=60%,'Tabla probabilidad'!$B$7,IF(Z19&lt;=80%,'Tabla probabilidad'!$B$8,IF(Z19&lt;=100%,'Tabla probabilidad'!$B$9)))))</f>
        <v>Baja</v>
      </c>
      <c r="Z19" s="154">
        <f>IF(R19="Preventivo",(J16-(J16*T19)),IF(R19="Detectivo",(J16-(J16*T19)),IF(R19="Correctivo",(J16))))</f>
        <v>0.39</v>
      </c>
      <c r="AA19" s="253"/>
      <c r="AB19" s="253"/>
      <c r="AC19" s="154" t="str">
        <f t="shared" si="1"/>
        <v>Mayor</v>
      </c>
      <c r="AD19" s="154">
        <f t="shared" si="6"/>
        <v>0.8</v>
      </c>
      <c r="AE19" s="253"/>
      <c r="AF19" s="253"/>
      <c r="AG19" s="251"/>
      <c r="AH19" s="251"/>
      <c r="AI19" s="251"/>
      <c r="AJ19" s="251"/>
      <c r="AK19" s="251"/>
      <c r="AL19" s="251"/>
      <c r="AM19" s="300"/>
      <c r="AN19" s="247"/>
    </row>
    <row r="20" spans="1:40" ht="74.25" customHeight="1" thickBot="1">
      <c r="A20" s="247"/>
      <c r="B20" s="301"/>
      <c r="C20" s="247"/>
      <c r="D20" s="255"/>
      <c r="E20" s="247"/>
      <c r="F20" s="247"/>
      <c r="G20" s="247"/>
      <c r="H20" s="247"/>
      <c r="I20" s="256"/>
      <c r="J20" s="258"/>
      <c r="K20" s="247"/>
      <c r="L20" s="298"/>
      <c r="M20" s="298"/>
      <c r="N20" s="247"/>
      <c r="O20" s="153">
        <v>5</v>
      </c>
      <c r="P20" s="158" t="s">
        <v>295</v>
      </c>
      <c r="Q20" s="153" t="str">
        <f t="shared" si="0"/>
        <v>Probabilidad</v>
      </c>
      <c r="R20" s="153" t="s">
        <v>53</v>
      </c>
      <c r="S20" s="153" t="s">
        <v>57</v>
      </c>
      <c r="T20" s="154">
        <f>VLOOKUP(R20&amp;S20,Hoja1!$Q$4:$R$9,2,0)</f>
        <v>0.35</v>
      </c>
      <c r="U20" s="153" t="s">
        <v>59</v>
      </c>
      <c r="V20" s="153" t="s">
        <v>62</v>
      </c>
      <c r="W20" s="153" t="s">
        <v>65</v>
      </c>
      <c r="X20" s="154">
        <f t="shared" si="5"/>
        <v>0.21</v>
      </c>
      <c r="Y20" s="154" t="str">
        <f>IF(Z20&lt;=20%,'Tabla probabilidad'!$B$5,IF(Z20&lt;=40%,'Tabla probabilidad'!$B$6,IF(Z20&lt;=60%,'Tabla probabilidad'!$B$7,IF(Z20&lt;=80%,'Tabla probabilidad'!$B$8,IF(Z20&lt;=100%,'Tabla probabilidad'!$B$9)))))</f>
        <v>Baja</v>
      </c>
      <c r="Z20" s="154">
        <f>IF(R20="Preventivo",(J16-(J16*T20)),IF(R20="Detectivo",(J16-(J16*T20)),IF(R20="Correctivo",(J16))))</f>
        <v>0.39</v>
      </c>
      <c r="AA20" s="254"/>
      <c r="AB20" s="254"/>
      <c r="AC20" s="154" t="str">
        <f t="shared" si="1"/>
        <v>Mayor</v>
      </c>
      <c r="AD20" s="154">
        <f t="shared" si="6"/>
        <v>0.8</v>
      </c>
      <c r="AE20" s="254"/>
      <c r="AF20" s="254"/>
      <c r="AG20" s="301"/>
      <c r="AH20" s="301"/>
      <c r="AI20" s="301"/>
      <c r="AJ20" s="301"/>
      <c r="AK20" s="301"/>
      <c r="AL20" s="301"/>
      <c r="AM20" s="302"/>
      <c r="AN20" s="247"/>
    </row>
    <row r="21" spans="1:40" ht="48" customHeight="1">
      <c r="A21" s="247">
        <v>4</v>
      </c>
      <c r="B21" s="250" t="s">
        <v>361</v>
      </c>
      <c r="C21" s="247" t="s">
        <v>294</v>
      </c>
      <c r="D21" s="248" t="s">
        <v>384</v>
      </c>
      <c r="E21" s="247" t="s">
        <v>304</v>
      </c>
      <c r="F21" s="247" t="s">
        <v>298</v>
      </c>
      <c r="G21" s="247" t="s">
        <v>282</v>
      </c>
      <c r="H21" s="247">
        <v>10000</v>
      </c>
      <c r="I21" s="256" t="str">
        <f>IF(H21&lt;=2,'Tabla probabilidad'!$B$5,IF(H21&lt;=24,'Tabla probabilidad'!$B$6,IF(H21&lt;=500,'Tabla probabilidad'!$B$7,IF(H21&lt;=5000,'Tabla probabilidad'!$B$8,IF(H21&gt;5000,'Tabla probabilidad'!$B$9)))))</f>
        <v>Muy Alta</v>
      </c>
      <c r="J21" s="258">
        <f>IF(H21&lt;=2,'Tabla probabilidad'!$D$5,IF(H21&lt;=24,'Tabla probabilidad'!$D$6,IF(H21&lt;=500,'Tabla probabilidad'!$D$7,IF(H21&lt;=5000,'Tabla probabilidad'!$D$8,IF(H21&gt;5000,'Tabla probabilidad'!$D$9)))))</f>
        <v>1</v>
      </c>
      <c r="K21" s="247" t="s">
        <v>291</v>
      </c>
      <c r="L21" s="24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24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247" t="str">
        <f>VLOOKUP((I21&amp;L21),Hoja1!$B$4:$C$28,2,0)</f>
        <v xml:space="preserve">Alto </v>
      </c>
      <c r="O21" s="153">
        <v>1</v>
      </c>
      <c r="P21" s="163" t="s">
        <v>299</v>
      </c>
      <c r="Q21" s="153" t="str">
        <f t="shared" si="0"/>
        <v>Probabilidad</v>
      </c>
      <c r="R21" s="153" t="s">
        <v>52</v>
      </c>
      <c r="S21" s="153" t="s">
        <v>57</v>
      </c>
      <c r="T21" s="154">
        <f>VLOOKUP(R21&amp;S21,Hoja1!$Q$4:$R$9,2,0)</f>
        <v>0.45</v>
      </c>
      <c r="U21" s="153" t="s">
        <v>59</v>
      </c>
      <c r="V21" s="153" t="s">
        <v>62</v>
      </c>
      <c r="W21" s="153" t="s">
        <v>65</v>
      </c>
      <c r="X21" s="154">
        <f>IF(Q21="Probabilidad",($J$21*T21),IF(Q21="Impacto"," "))</f>
        <v>0.45</v>
      </c>
      <c r="Y21" s="154" t="str">
        <f>IF(Z21&lt;=20%,'Tabla probabilidad'!$B$5,IF(Z21&lt;=40%,'Tabla probabilidad'!$B$6,IF(Z21&lt;=60%,'Tabla probabilidad'!$B$7,IF(Z21&lt;=80%,'Tabla probabilidad'!$B$8,IF(Z21&lt;=100%,'Tabla probabilidad'!$B$9)))))</f>
        <v>Media</v>
      </c>
      <c r="Z21" s="154">
        <f>IF(R21="Preventivo",(J21-(J21*T21)),IF(R21="Detectivo",(J21-(J21*T21)),IF(R21="Correctivo",(J21))))</f>
        <v>0.55000000000000004</v>
      </c>
      <c r="AA21" s="252" t="str">
        <f>IF(AB21&lt;=20%,'Tabla probabilidad'!$B$5,IF(AB21&lt;=40%,'Tabla probabilidad'!$B$6,IF(AB21&lt;=60%,'Tabla probabilidad'!$B$7,IF(AB21&lt;=80%,'Tabla probabilidad'!$B$8,IF(AB21&lt;=100%,'Tabla probabilidad'!$B$9)))))</f>
        <v>Media</v>
      </c>
      <c r="AB21" s="252">
        <f>AVERAGE(Z21:Z25)</f>
        <v>0.55000000000000004</v>
      </c>
      <c r="AC21" s="154" t="str">
        <f t="shared" si="1"/>
        <v>Moderado</v>
      </c>
      <c r="AD21" s="154">
        <f>IF(Q21="Probabilidad",(($M$21-0)),IF(Q21="Impacto",($M$21-($M$21*T21))))</f>
        <v>0.6</v>
      </c>
      <c r="AE21" s="252" t="str">
        <f>IF(AF21&lt;=20%,"Leve",IF(AF21&lt;=40%,"Menor",IF(AF21&lt;=60%,"Moderado",IF(AF21&lt;=80%,"Mayor",IF(AF21&lt;=100%,"Catastrófico")))))</f>
        <v>Moderado</v>
      </c>
      <c r="AF21" s="252">
        <f>AVERAGE(AD21:AD25)</f>
        <v>0.6</v>
      </c>
      <c r="AG21" s="250" t="str">
        <f>VLOOKUP(AA21&amp;AE21,Hoja1!$B$4:$C$28,2,0)</f>
        <v>Moderado</v>
      </c>
      <c r="AH21" s="250" t="s">
        <v>266</v>
      </c>
      <c r="AI21" s="250"/>
      <c r="AJ21" s="250"/>
      <c r="AK21" s="250"/>
      <c r="AL21" s="250"/>
      <c r="AM21" s="299"/>
      <c r="AN21" s="247"/>
    </row>
    <row r="22" spans="1:40" ht="55.5" customHeight="1">
      <c r="A22" s="247"/>
      <c r="B22" s="251"/>
      <c r="C22" s="247"/>
      <c r="D22" s="249"/>
      <c r="E22" s="247"/>
      <c r="F22" s="247"/>
      <c r="G22" s="247"/>
      <c r="H22" s="247"/>
      <c r="I22" s="256"/>
      <c r="J22" s="258"/>
      <c r="K22" s="247"/>
      <c r="L22" s="298"/>
      <c r="M22" s="298"/>
      <c r="N22" s="247"/>
      <c r="O22" s="153">
        <v>2</v>
      </c>
      <c r="P22" s="163" t="s">
        <v>300</v>
      </c>
      <c r="Q22" s="153" t="str">
        <f t="shared" si="0"/>
        <v>Probabilidad</v>
      </c>
      <c r="R22" s="153" t="s">
        <v>52</v>
      </c>
      <c r="S22" s="153" t="s">
        <v>57</v>
      </c>
      <c r="T22" s="154">
        <f>VLOOKUP(R22&amp;S22,Hoja1!$Q$4:$R$9,2,0)</f>
        <v>0.45</v>
      </c>
      <c r="U22" s="153" t="s">
        <v>59</v>
      </c>
      <c r="V22" s="153" t="s">
        <v>62</v>
      </c>
      <c r="W22" s="153" t="s">
        <v>65</v>
      </c>
      <c r="X22" s="154">
        <f t="shared" ref="X22:X25" si="7">IF(Q22="Probabilidad",($J$21*T22),IF(Q22="Impacto"," "))</f>
        <v>0.45</v>
      </c>
      <c r="Y22" s="154" t="str">
        <f>IF(Z22&lt;=20%,'Tabla probabilidad'!$B$5,IF(Z22&lt;=40%,'Tabla probabilidad'!$B$6,IF(Z22&lt;=60%,'Tabla probabilidad'!$B$7,IF(Z22&lt;=80%,'Tabla probabilidad'!$B$8,IF(Z22&lt;=100%,'Tabla probabilidad'!$B$9)))))</f>
        <v>Media</v>
      </c>
      <c r="Z22" s="154">
        <f>IF(R22="Preventivo",(J21-(J21*T22)),IF(R22="Detectivo",(J21-(J21*T22)),IF(R22="Correctivo",(J21))))</f>
        <v>0.55000000000000004</v>
      </c>
      <c r="AA22" s="253"/>
      <c r="AB22" s="253"/>
      <c r="AC22" s="154" t="str">
        <f t="shared" si="1"/>
        <v>Moderado</v>
      </c>
      <c r="AD22" s="154">
        <f t="shared" ref="AD22:AD25" si="8">IF(Q22="Probabilidad",(($M$21-0)),IF(Q22="Impacto",($M$21-($M$21*T22))))</f>
        <v>0.6</v>
      </c>
      <c r="AE22" s="253"/>
      <c r="AF22" s="253"/>
      <c r="AG22" s="251"/>
      <c r="AH22" s="251"/>
      <c r="AI22" s="251"/>
      <c r="AJ22" s="251"/>
      <c r="AK22" s="251"/>
      <c r="AL22" s="251"/>
      <c r="AM22" s="300"/>
      <c r="AN22" s="247"/>
    </row>
    <row r="23" spans="1:40" ht="42" customHeight="1">
      <c r="A23" s="247"/>
      <c r="B23" s="251"/>
      <c r="C23" s="247"/>
      <c r="D23" s="249"/>
      <c r="E23" s="247"/>
      <c r="F23" s="247"/>
      <c r="G23" s="247"/>
      <c r="H23" s="247"/>
      <c r="I23" s="256"/>
      <c r="J23" s="258"/>
      <c r="K23" s="247"/>
      <c r="L23" s="298"/>
      <c r="M23" s="298"/>
      <c r="N23" s="247"/>
      <c r="O23" s="153">
        <v>3</v>
      </c>
      <c r="P23" s="163" t="s">
        <v>301</v>
      </c>
      <c r="Q23" s="153" t="str">
        <f t="shared" si="0"/>
        <v>Probabilidad</v>
      </c>
      <c r="R23" s="153" t="s">
        <v>52</v>
      </c>
      <c r="S23" s="153" t="s">
        <v>57</v>
      </c>
      <c r="T23" s="154">
        <f>VLOOKUP(R23&amp;S23,Hoja1!$Q$4:$R$9,2,0)</f>
        <v>0.45</v>
      </c>
      <c r="U23" s="153" t="s">
        <v>59</v>
      </c>
      <c r="V23" s="153" t="s">
        <v>62</v>
      </c>
      <c r="W23" s="153" t="s">
        <v>65</v>
      </c>
      <c r="X23" s="154">
        <f t="shared" si="7"/>
        <v>0.45</v>
      </c>
      <c r="Y23" s="154" t="str">
        <f>IF(Z23&lt;=20%,'Tabla probabilidad'!$B$5,IF(Z23&lt;=40%,'Tabla probabilidad'!$B$6,IF(Z23&lt;=60%,'Tabla probabilidad'!$B$7,IF(Z23&lt;=80%,'Tabla probabilidad'!$B$8,IF(Z23&lt;=100%,'Tabla probabilidad'!$B$9)))))</f>
        <v>Media</v>
      </c>
      <c r="Z23" s="154">
        <f>IF(R23="Preventivo",(J21-(J21*T23)),IF(R23="Detectivo",(J21-(J21*T23)),IF(R23="Correctivo",(J21))))</f>
        <v>0.55000000000000004</v>
      </c>
      <c r="AA23" s="253"/>
      <c r="AB23" s="253"/>
      <c r="AC23" s="154" t="str">
        <f t="shared" si="1"/>
        <v>Moderado</v>
      </c>
      <c r="AD23" s="154">
        <f t="shared" si="8"/>
        <v>0.6</v>
      </c>
      <c r="AE23" s="253"/>
      <c r="AF23" s="253"/>
      <c r="AG23" s="251"/>
      <c r="AH23" s="251"/>
      <c r="AI23" s="251"/>
      <c r="AJ23" s="251"/>
      <c r="AK23" s="251"/>
      <c r="AL23" s="251"/>
      <c r="AM23" s="300"/>
      <c r="AN23" s="247"/>
    </row>
    <row r="24" spans="1:40" ht="96.75" customHeight="1" thickBot="1">
      <c r="A24" s="247"/>
      <c r="B24" s="251"/>
      <c r="C24" s="247"/>
      <c r="D24" s="249"/>
      <c r="E24" s="247"/>
      <c r="F24" s="247"/>
      <c r="G24" s="247"/>
      <c r="H24" s="247"/>
      <c r="I24" s="256"/>
      <c r="J24" s="258"/>
      <c r="K24" s="247"/>
      <c r="L24" s="298"/>
      <c r="M24" s="298"/>
      <c r="N24" s="247"/>
      <c r="O24" s="153">
        <v>4</v>
      </c>
      <c r="P24" s="164" t="s">
        <v>302</v>
      </c>
      <c r="Q24" s="153" t="str">
        <f t="shared" si="0"/>
        <v>Probabilidad</v>
      </c>
      <c r="R24" s="153" t="s">
        <v>52</v>
      </c>
      <c r="S24" s="153" t="s">
        <v>57</v>
      </c>
      <c r="T24" s="154">
        <f>VLOOKUP(R24&amp;S24,Hoja1!$Q$4:$R$9,2,0)</f>
        <v>0.45</v>
      </c>
      <c r="U24" s="153" t="s">
        <v>59</v>
      </c>
      <c r="V24" s="153" t="s">
        <v>62</v>
      </c>
      <c r="W24" s="153" t="s">
        <v>65</v>
      </c>
      <c r="X24" s="154">
        <f t="shared" si="7"/>
        <v>0.45</v>
      </c>
      <c r="Y24" s="154" t="str">
        <f>IF(Z24&lt;=20%,'Tabla probabilidad'!$B$5,IF(Z24&lt;=40%,'Tabla probabilidad'!$B$6,IF(Z24&lt;=60%,'Tabla probabilidad'!$B$7,IF(Z24&lt;=80%,'Tabla probabilidad'!$B$8,IF(Z24&lt;=100%,'Tabla probabilidad'!$B$9)))))</f>
        <v>Media</v>
      </c>
      <c r="Z24" s="154">
        <f>IF(R24="Preventivo",(J21-(J21*T24)),IF(R24="Detectivo",(J21-(J21*T24)),IF(R24="Correctivo",(J21))))</f>
        <v>0.55000000000000004</v>
      </c>
      <c r="AA24" s="253"/>
      <c r="AB24" s="253"/>
      <c r="AC24" s="154" t="str">
        <f t="shared" si="1"/>
        <v>Moderado</v>
      </c>
      <c r="AD24" s="154">
        <f t="shared" si="8"/>
        <v>0.6</v>
      </c>
      <c r="AE24" s="253"/>
      <c r="AF24" s="253"/>
      <c r="AG24" s="251"/>
      <c r="AH24" s="251"/>
      <c r="AI24" s="251"/>
      <c r="AJ24" s="251"/>
      <c r="AK24" s="251"/>
      <c r="AL24" s="251"/>
      <c r="AM24" s="300"/>
      <c r="AN24" s="247"/>
    </row>
    <row r="25" spans="1:40" ht="104.25" customHeight="1">
      <c r="A25" s="250"/>
      <c r="B25" s="301"/>
      <c r="C25" s="247"/>
      <c r="D25" s="249"/>
      <c r="E25" s="250"/>
      <c r="F25" s="250"/>
      <c r="G25" s="247"/>
      <c r="H25" s="250"/>
      <c r="I25" s="257"/>
      <c r="J25" s="252"/>
      <c r="K25" s="247"/>
      <c r="L25" s="298"/>
      <c r="M25" s="298"/>
      <c r="N25" s="250"/>
      <c r="O25" s="160">
        <v>5</v>
      </c>
      <c r="P25" s="165" t="s">
        <v>303</v>
      </c>
      <c r="Q25" s="160" t="str">
        <f t="shared" si="0"/>
        <v>Probabilidad</v>
      </c>
      <c r="R25" s="160" t="s">
        <v>52</v>
      </c>
      <c r="S25" s="160" t="s">
        <v>57</v>
      </c>
      <c r="T25" s="161">
        <f>VLOOKUP(R25&amp;S25,Hoja1!$Q$4:$R$9,2,0)</f>
        <v>0.45</v>
      </c>
      <c r="U25" s="160" t="s">
        <v>60</v>
      </c>
      <c r="V25" s="160" t="s">
        <v>62</v>
      </c>
      <c r="W25" s="160" t="s">
        <v>66</v>
      </c>
      <c r="X25" s="161">
        <f t="shared" si="7"/>
        <v>0.45</v>
      </c>
      <c r="Y25" s="161" t="str">
        <f>IF(Z25&lt;=20%,'Tabla probabilidad'!$B$5,IF(Z25&lt;=40%,'Tabla probabilidad'!$B$6,IF(Z25&lt;=60%,'Tabla probabilidad'!$B$7,IF(Z25&lt;=80%,'Tabla probabilidad'!$B$8,IF(Z25&lt;=100%,'Tabla probabilidad'!$B$9)))))</f>
        <v>Media</v>
      </c>
      <c r="Z25" s="161">
        <f>IF(R25="Preventivo",(J21-(J21*T25)),IF(R25="Detectivo",(J21-(J21*T25)),IF(R25="Correctivo",(J21))))</f>
        <v>0.55000000000000004</v>
      </c>
      <c r="AA25" s="254"/>
      <c r="AB25" s="253"/>
      <c r="AC25" s="161" t="str">
        <f t="shared" si="1"/>
        <v>Moderado</v>
      </c>
      <c r="AD25" s="161">
        <f t="shared" si="8"/>
        <v>0.6</v>
      </c>
      <c r="AE25" s="253"/>
      <c r="AF25" s="253"/>
      <c r="AG25" s="251"/>
      <c r="AH25" s="251"/>
      <c r="AI25" s="251"/>
      <c r="AJ25" s="251"/>
      <c r="AK25" s="251"/>
      <c r="AL25" s="251"/>
      <c r="AM25" s="300"/>
      <c r="AN25" s="250"/>
    </row>
    <row r="26" spans="1:40" ht="42.75" customHeight="1">
      <c r="A26" s="247"/>
      <c r="B26" s="250"/>
      <c r="C26" s="247"/>
      <c r="D26" s="297"/>
      <c r="E26" s="247"/>
      <c r="F26" s="247"/>
      <c r="G26" s="247"/>
      <c r="H26" s="247"/>
      <c r="I26" s="256" t="str">
        <f>IF(H26&lt;=2,'Tabla probabilidad'!$B$5,IF(H26&lt;=24,'Tabla probabilidad'!$B$6,IF(H26&lt;=500,'Tabla probabilidad'!$B$7,IF(H26&lt;=5000,'Tabla probabilidad'!$B$8,IF(H26&gt;5000,'Tabla probabilidad'!$B$9)))))</f>
        <v>Muy Baja</v>
      </c>
      <c r="J26" s="258">
        <f>IF(H26&lt;=2,'Tabla probabilidad'!$D$5,IF(H26&lt;=24,'Tabla probabilidad'!$D$6,IF(H26&lt;=500,'Tabla probabilidad'!$D$7,IF(H26&lt;=5000,'Tabla probabilidad'!$D$8,IF(H26&gt;5000,'Tabla probabilidad'!$D$9)))))</f>
        <v>0.2</v>
      </c>
      <c r="K26" s="247"/>
      <c r="L26" s="247" t="b">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0</v>
      </c>
      <c r="M26" s="247" t="b">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0</v>
      </c>
      <c r="N26" s="247" t="e">
        <f>VLOOKUP((I26&amp;L26),Hoja1!$B$4:$C$28,2,0)</f>
        <v>#N/A</v>
      </c>
      <c r="O26" s="167">
        <v>1</v>
      </c>
      <c r="P26" s="152"/>
      <c r="Q26" s="167" t="b">
        <f t="shared" ref="Q26:Q45" si="9">IF(R26="Preventivo","Probabilidad",IF(R26="Detectivo","Probabilidad", IF(R26="Correctivo","Impacto")))</f>
        <v>0</v>
      </c>
      <c r="R26" s="167"/>
      <c r="S26" s="167"/>
      <c r="T26" s="168" t="e">
        <f>VLOOKUP(R26&amp;S26,Hoja1!$Q$4:$R$9,2,0)</f>
        <v>#N/A</v>
      </c>
      <c r="U26" s="167"/>
      <c r="V26" s="167"/>
      <c r="W26" s="167"/>
      <c r="X26" s="168" t="b">
        <f>IF(Q26="Probabilidad",($J$26*T26),IF(Q26="Impacto"," "))</f>
        <v>0</v>
      </c>
      <c r="Y26" s="168" t="b">
        <f>IF(Z26&lt;=20%,'Tabla probabilidad'!$B$5,IF(Z26&lt;=40%,'Tabla probabilidad'!$B$6,IF(Z26&lt;=60%,'Tabla probabilidad'!$B$7,IF(Z26&lt;=80%,'Tabla probabilidad'!$B$8,IF(Z26&lt;=100%,'Tabla probabilidad'!$B$9)))))</f>
        <v>0</v>
      </c>
      <c r="Z26" s="168" t="b">
        <f>IF(R26="Preventivo",(J26-(J26*T26)),IF(R26="Detectivo",(J26-(J26*T26)),IF(R26="Correctivo",(J26))))</f>
        <v>0</v>
      </c>
      <c r="AA26" s="252" t="e">
        <f>IF(AB26&lt;=20%,'Tabla probabilidad'!$B$5,IF(AB26&lt;=40%,'Tabla probabilidad'!$B$6,IF(AB26&lt;=60%,'Tabla probabilidad'!$B$7,IF(AB26&lt;=80%,'Tabla probabilidad'!$B$8,IF(AB26&lt;=100%,'Tabla probabilidad'!$B$9)))))</f>
        <v>#DIV/0!</v>
      </c>
      <c r="AB26" s="252" t="e">
        <f>AVERAGE(Z26:Z30)</f>
        <v>#DIV/0!</v>
      </c>
      <c r="AC26" s="168" t="b">
        <f t="shared" ref="AC26:AC45" si="10">IF(AD26&lt;=20%,"Leve",IF(AD26&lt;=40%,"Menor",IF(AD26&lt;=60%,"Moderado",IF(AD26&lt;=80%,"Mayor",IF(AD26&lt;=100%,"Catastrófico")))))</f>
        <v>0</v>
      </c>
      <c r="AD26" s="168" t="b">
        <f>IF(Q26="Probabilidad",(($M$26-0)),IF(Q26="Impacto",($M$26-($M$26*T26))))</f>
        <v>0</v>
      </c>
      <c r="AE26" s="252" t="e">
        <f>IF(AF26&lt;=20%,"Leve",IF(AF26&lt;=40%,"Menor",IF(AF26&lt;=60%,"Moderado",IF(AF26&lt;=80%,"Mayor",IF(AF26&lt;=100%,"Catastrófico")))))</f>
        <v>#DIV/0!</v>
      </c>
      <c r="AF26" s="252" t="e">
        <f>AVERAGE(AD26:AD30)</f>
        <v>#DIV/0!</v>
      </c>
      <c r="AG26" s="250" t="e">
        <f>VLOOKUP(AA26&amp;AE26,Hoja1!$B$4:$C$28,2,0)</f>
        <v>#DIV/0!</v>
      </c>
      <c r="AH26" s="250"/>
      <c r="AI26" s="303"/>
      <c r="AJ26" s="303"/>
      <c r="AK26" s="303"/>
      <c r="AL26" s="303"/>
      <c r="AM26" s="303"/>
      <c r="AN26" s="247"/>
    </row>
    <row r="27" spans="1:40">
      <c r="A27" s="247"/>
      <c r="B27" s="251"/>
      <c r="C27" s="247"/>
      <c r="D27" s="297"/>
      <c r="E27" s="247"/>
      <c r="F27" s="247"/>
      <c r="G27" s="247"/>
      <c r="H27" s="247"/>
      <c r="I27" s="256"/>
      <c r="J27" s="258"/>
      <c r="K27" s="247"/>
      <c r="L27" s="298"/>
      <c r="M27" s="298"/>
      <c r="N27" s="247"/>
      <c r="O27" s="167">
        <v>2</v>
      </c>
      <c r="P27" s="152"/>
      <c r="Q27" s="167" t="b">
        <f t="shared" si="9"/>
        <v>0</v>
      </c>
      <c r="R27" s="167"/>
      <c r="S27" s="167"/>
      <c r="T27" s="168" t="e">
        <f>VLOOKUP(R27&amp;S27,Hoja1!$Q$4:$R$9,2,0)</f>
        <v>#N/A</v>
      </c>
      <c r="U27" s="167"/>
      <c r="V27" s="167"/>
      <c r="W27" s="167"/>
      <c r="X27" s="168" t="b">
        <f t="shared" ref="X27:X30" si="11">IF(Q27="Probabilidad",($J$26*T27),IF(Q27="Impacto"," "))</f>
        <v>0</v>
      </c>
      <c r="Y27" s="168" t="b">
        <f>IF(Z27&lt;=20%,'Tabla probabilidad'!$B$5,IF(Z27&lt;=40%,'Tabla probabilidad'!$B$6,IF(Z27&lt;=60%,'Tabla probabilidad'!$B$7,IF(Z27&lt;=80%,'Tabla probabilidad'!$B$8,IF(Z27&lt;=100%,'Tabla probabilidad'!$B$9)))))</f>
        <v>0</v>
      </c>
      <c r="Z27" s="168" t="b">
        <f>IF(R27="Preventivo",(J26-(J26*T27)),IF(R27="Detectivo",(J26-(J26*T27)),IF(R27="Correctivo",(J26))))</f>
        <v>0</v>
      </c>
      <c r="AA27" s="253"/>
      <c r="AB27" s="253"/>
      <c r="AC27" s="168" t="b">
        <f t="shared" si="10"/>
        <v>0</v>
      </c>
      <c r="AD27" s="168" t="b">
        <f t="shared" ref="AD27:AD30" si="12">IF(Q27="Probabilidad",(($M$26-0)),IF(Q27="Impacto",($M$26-($M$26*T27))))</f>
        <v>0</v>
      </c>
      <c r="AE27" s="253"/>
      <c r="AF27" s="253"/>
      <c r="AG27" s="251"/>
      <c r="AH27" s="251"/>
      <c r="AI27" s="304"/>
      <c r="AJ27" s="304"/>
      <c r="AK27" s="304"/>
      <c r="AL27" s="304"/>
      <c r="AM27" s="304"/>
      <c r="AN27" s="247"/>
    </row>
    <row r="28" spans="1:40">
      <c r="A28" s="247"/>
      <c r="B28" s="251"/>
      <c r="C28" s="247"/>
      <c r="D28" s="297"/>
      <c r="E28" s="247"/>
      <c r="F28" s="247"/>
      <c r="G28" s="247"/>
      <c r="H28" s="247"/>
      <c r="I28" s="256"/>
      <c r="J28" s="258"/>
      <c r="K28" s="247"/>
      <c r="L28" s="298"/>
      <c r="M28" s="298"/>
      <c r="N28" s="247"/>
      <c r="O28" s="167">
        <v>3</v>
      </c>
      <c r="P28" s="152"/>
      <c r="Q28" s="167" t="b">
        <f t="shared" si="9"/>
        <v>0</v>
      </c>
      <c r="R28" s="167"/>
      <c r="S28" s="167"/>
      <c r="T28" s="168" t="e">
        <f>VLOOKUP(R28&amp;S28,Hoja1!$Q$4:$R$9,2,0)</f>
        <v>#N/A</v>
      </c>
      <c r="U28" s="167"/>
      <c r="V28" s="167"/>
      <c r="W28" s="167"/>
      <c r="X28" s="168" t="b">
        <f t="shared" si="11"/>
        <v>0</v>
      </c>
      <c r="Y28" s="168" t="b">
        <f>IF(Z28&lt;=20%,'Tabla probabilidad'!$B$5,IF(Z28&lt;=40%,'Tabla probabilidad'!$B$6,IF(Z28&lt;=60%,'Tabla probabilidad'!$B$7,IF(Z28&lt;=80%,'Tabla probabilidad'!$B$8,IF(Z28&lt;=100%,'Tabla probabilidad'!$B$9)))))</f>
        <v>0</v>
      </c>
      <c r="Z28" s="168" t="b">
        <f>IF(R28="Preventivo",(J26-(J26*T28)),IF(R28="Detectivo",(J26-(J26*T28)),IF(R28="Correctivo",(J26))))</f>
        <v>0</v>
      </c>
      <c r="AA28" s="253"/>
      <c r="AB28" s="253"/>
      <c r="AC28" s="168" t="b">
        <f t="shared" si="10"/>
        <v>0</v>
      </c>
      <c r="AD28" s="168" t="b">
        <f t="shared" si="12"/>
        <v>0</v>
      </c>
      <c r="AE28" s="253"/>
      <c r="AF28" s="253"/>
      <c r="AG28" s="251"/>
      <c r="AH28" s="251"/>
      <c r="AI28" s="304"/>
      <c r="AJ28" s="304"/>
      <c r="AK28" s="304"/>
      <c r="AL28" s="304"/>
      <c r="AM28" s="304"/>
      <c r="AN28" s="247"/>
    </row>
    <row r="29" spans="1:40">
      <c r="A29" s="247"/>
      <c r="B29" s="251"/>
      <c r="C29" s="247"/>
      <c r="D29" s="297"/>
      <c r="E29" s="247"/>
      <c r="F29" s="247"/>
      <c r="G29" s="247"/>
      <c r="H29" s="247"/>
      <c r="I29" s="256"/>
      <c r="J29" s="258"/>
      <c r="K29" s="247"/>
      <c r="L29" s="298"/>
      <c r="M29" s="298"/>
      <c r="N29" s="247"/>
      <c r="O29" s="167">
        <v>4</v>
      </c>
      <c r="P29" s="166"/>
      <c r="Q29" s="167" t="b">
        <f t="shared" si="9"/>
        <v>0</v>
      </c>
      <c r="R29" s="167"/>
      <c r="S29" s="167"/>
      <c r="T29" s="168" t="e">
        <f>VLOOKUP(R29&amp;S29,Hoja1!$Q$4:$R$9,2,0)</f>
        <v>#N/A</v>
      </c>
      <c r="U29" s="167"/>
      <c r="V29" s="167"/>
      <c r="W29" s="167"/>
      <c r="X29" s="168" t="b">
        <f t="shared" si="11"/>
        <v>0</v>
      </c>
      <c r="Y29" s="168" t="b">
        <f>IF(Z29&lt;=20%,'Tabla probabilidad'!$B$5,IF(Z29&lt;=40%,'Tabla probabilidad'!$B$6,IF(Z29&lt;=60%,'Tabla probabilidad'!$B$7,IF(Z29&lt;=80%,'Tabla probabilidad'!$B$8,IF(Z29&lt;=100%,'Tabla probabilidad'!$B$9)))))</f>
        <v>0</v>
      </c>
      <c r="Z29" s="168" t="b">
        <f>IF(R29="Preventivo",(J26-(J26*T29)),IF(R29="Detectivo",(J26-(J26*T29)),IF(R29="Correctivo",(J26))))</f>
        <v>0</v>
      </c>
      <c r="AA29" s="253"/>
      <c r="AB29" s="253"/>
      <c r="AC29" s="168" t="b">
        <f t="shared" si="10"/>
        <v>0</v>
      </c>
      <c r="AD29" s="168" t="b">
        <f t="shared" si="12"/>
        <v>0</v>
      </c>
      <c r="AE29" s="253"/>
      <c r="AF29" s="253"/>
      <c r="AG29" s="251"/>
      <c r="AH29" s="251"/>
      <c r="AI29" s="304"/>
      <c r="AJ29" s="304"/>
      <c r="AK29" s="304"/>
      <c r="AL29" s="304"/>
      <c r="AM29" s="304"/>
      <c r="AN29" s="247"/>
    </row>
    <row r="30" spans="1:40">
      <c r="A30" s="247"/>
      <c r="B30" s="301"/>
      <c r="C30" s="247"/>
      <c r="D30" s="297"/>
      <c r="E30" s="247"/>
      <c r="F30" s="247"/>
      <c r="G30" s="247"/>
      <c r="H30" s="247"/>
      <c r="I30" s="256"/>
      <c r="J30" s="258"/>
      <c r="K30" s="247"/>
      <c r="L30" s="298"/>
      <c r="M30" s="298"/>
      <c r="N30" s="247"/>
      <c r="O30" s="167">
        <v>5</v>
      </c>
      <c r="P30" s="169"/>
      <c r="Q30" s="167" t="b">
        <f t="shared" si="9"/>
        <v>0</v>
      </c>
      <c r="R30" s="167"/>
      <c r="S30" s="167"/>
      <c r="T30" s="168" t="e">
        <f>VLOOKUP(R30&amp;S30,Hoja1!$Q$4:$R$9,2,0)</f>
        <v>#N/A</v>
      </c>
      <c r="U30" s="167"/>
      <c r="V30" s="167"/>
      <c r="W30" s="167"/>
      <c r="X30" s="168" t="b">
        <f t="shared" si="11"/>
        <v>0</v>
      </c>
      <c r="Y30" s="168" t="b">
        <f>IF(Z30&lt;=20%,'Tabla probabilidad'!$B$5,IF(Z30&lt;=40%,'Tabla probabilidad'!$B$6,IF(Z30&lt;=60%,'Tabla probabilidad'!$B$7,IF(Z30&lt;=80%,'Tabla probabilidad'!$B$8,IF(Z30&lt;=100%,'Tabla probabilidad'!$B$9)))))</f>
        <v>0</v>
      </c>
      <c r="Z30" s="168" t="b">
        <f>IF(R30="Preventivo",(J26-(J26*T30)),IF(R30="Detectivo",(J26-(J26*T30)),IF(R30="Correctivo",(J26))))</f>
        <v>0</v>
      </c>
      <c r="AA30" s="254"/>
      <c r="AB30" s="254"/>
      <c r="AC30" s="168" t="b">
        <f t="shared" si="10"/>
        <v>0</v>
      </c>
      <c r="AD30" s="168" t="b">
        <f t="shared" si="12"/>
        <v>0</v>
      </c>
      <c r="AE30" s="254"/>
      <c r="AF30" s="254"/>
      <c r="AG30" s="301"/>
      <c r="AH30" s="251"/>
      <c r="AI30" s="305"/>
      <c r="AJ30" s="305"/>
      <c r="AK30" s="305"/>
      <c r="AL30" s="305"/>
      <c r="AM30" s="305"/>
      <c r="AN30" s="250"/>
    </row>
    <row r="31" spans="1:40">
      <c r="A31" s="247"/>
      <c r="B31" s="250"/>
      <c r="C31" s="247"/>
      <c r="D31" s="297"/>
      <c r="E31" s="247"/>
      <c r="F31" s="247"/>
      <c r="G31" s="247"/>
      <c r="H31" s="247"/>
      <c r="I31" s="256" t="str">
        <f>IF(H31&lt;=2,'Tabla probabilidad'!$B$5,IF(H31&lt;=24,'Tabla probabilidad'!$B$6,IF(H31&lt;=500,'Tabla probabilidad'!$B$7,IF(H31&lt;=5000,'Tabla probabilidad'!$B$8,IF(H31&gt;5000,'Tabla probabilidad'!$B$9)))))</f>
        <v>Muy Baja</v>
      </c>
      <c r="J31" s="258">
        <f>IF(H31&lt;=2,'Tabla probabilidad'!$D$5,IF(H31&lt;=24,'Tabla probabilidad'!$D$6,IF(H31&lt;=500,'Tabla probabilidad'!$D$7,IF(H31&lt;=5000,'Tabla probabilidad'!$D$8,IF(H31&gt;5000,'Tabla probabilidad'!$D$9)))))</f>
        <v>0.2</v>
      </c>
      <c r="K31" s="247"/>
      <c r="L31" s="247" t="b">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0</v>
      </c>
      <c r="M31" s="247" t="b">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0</v>
      </c>
      <c r="N31" s="247" t="e">
        <f>VLOOKUP((I31&amp;L31),Hoja1!$B$4:$C$28,2,0)</f>
        <v>#N/A</v>
      </c>
      <c r="O31" s="167">
        <v>1</v>
      </c>
      <c r="P31" s="152"/>
      <c r="Q31" s="167" t="b">
        <f t="shared" si="9"/>
        <v>0</v>
      </c>
      <c r="R31" s="167"/>
      <c r="S31" s="167"/>
      <c r="T31" s="168" t="e">
        <f>VLOOKUP(R31&amp;S31,Hoja1!$Q$4:$R$9,2,0)</f>
        <v>#N/A</v>
      </c>
      <c r="U31" s="167"/>
      <c r="V31" s="167"/>
      <c r="W31" s="167"/>
      <c r="X31" s="168" t="b">
        <f>IF(Q31="Probabilidad",($J$31*T31),IF(Q31="Impacto"," "))</f>
        <v>0</v>
      </c>
      <c r="Y31" s="168" t="b">
        <f>IF(Z31&lt;=20%,'Tabla probabilidad'!$B$5,IF(Z31&lt;=40%,'Tabla probabilidad'!$B$6,IF(Z31&lt;=60%,'Tabla probabilidad'!$B$7,IF(Z31&lt;=80%,'Tabla probabilidad'!$B$8,IF(Z31&lt;=100%,'Tabla probabilidad'!$B$9)))))</f>
        <v>0</v>
      </c>
      <c r="Z31" s="168" t="b">
        <f>IF(R31="Preventivo",(J31-(J31*T31)),IF(R31="Detectivo",(J31-(J31*T31)),IF(R31="Correctivo",(J31))))</f>
        <v>0</v>
      </c>
      <c r="AA31" s="252" t="e">
        <f>IF(AB31&lt;=20%,'Tabla probabilidad'!$B$5,IF(AB31&lt;=40%,'Tabla probabilidad'!$B$6,IF(AB31&lt;=60%,'Tabla probabilidad'!$B$7,IF(AB31&lt;=80%,'Tabla probabilidad'!$B$8,IF(AB31&lt;=100%,'Tabla probabilidad'!$B$9)))))</f>
        <v>#DIV/0!</v>
      </c>
      <c r="AB31" s="252" t="e">
        <f>AVERAGE(Z31:Z35)</f>
        <v>#DIV/0!</v>
      </c>
      <c r="AC31" s="168" t="b">
        <f t="shared" si="10"/>
        <v>0</v>
      </c>
      <c r="AD31" s="168" t="b">
        <f>IF(Q31="Probabilidad",(($M$31-0)),IF(Q31="Impacto",($M$31-($M$31*T31))))</f>
        <v>0</v>
      </c>
      <c r="AE31" s="252" t="e">
        <f>IF(AF31&lt;=20%,"Leve",IF(AF31&lt;=40%,"Menor",IF(AF31&lt;=60%,"Moderado",IF(AF31&lt;=80%,"Mayor",IF(AF31&lt;=100%,"Catastrófico")))))</f>
        <v>#DIV/0!</v>
      </c>
      <c r="AF31" s="252" t="e">
        <f>AVERAGE(AD31:AD35)</f>
        <v>#DIV/0!</v>
      </c>
      <c r="AG31" s="250" t="e">
        <f>VLOOKUP(AA31&amp;AE31,Hoja1!$B$4:$C$28,2,0)</f>
        <v>#DIV/0!</v>
      </c>
      <c r="AH31" s="250"/>
      <c r="AI31" s="303"/>
      <c r="AJ31" s="303"/>
      <c r="AK31" s="303"/>
      <c r="AL31" s="303"/>
      <c r="AM31" s="303"/>
      <c r="AN31" s="247"/>
    </row>
    <row r="32" spans="1:40">
      <c r="A32" s="247"/>
      <c r="B32" s="251"/>
      <c r="C32" s="247"/>
      <c r="D32" s="297"/>
      <c r="E32" s="247"/>
      <c r="F32" s="247"/>
      <c r="G32" s="247"/>
      <c r="H32" s="247"/>
      <c r="I32" s="256"/>
      <c r="J32" s="258"/>
      <c r="K32" s="247"/>
      <c r="L32" s="298"/>
      <c r="M32" s="298"/>
      <c r="N32" s="247"/>
      <c r="O32" s="167">
        <v>2</v>
      </c>
      <c r="P32" s="152"/>
      <c r="Q32" s="167" t="b">
        <f t="shared" si="9"/>
        <v>0</v>
      </c>
      <c r="R32" s="167"/>
      <c r="S32" s="167"/>
      <c r="T32" s="168" t="e">
        <f>VLOOKUP(R32&amp;S32,Hoja1!$Q$4:$R$9,2,0)</f>
        <v>#N/A</v>
      </c>
      <c r="U32" s="167"/>
      <c r="V32" s="167"/>
      <c r="W32" s="167"/>
      <c r="X32" s="168" t="b">
        <f t="shared" ref="X32:X35" si="13">IF(Q32="Probabilidad",($J$31*T32),IF(Q32="Impacto"," "))</f>
        <v>0</v>
      </c>
      <c r="Y32" s="168" t="b">
        <f>IF(Z32&lt;=20%,'Tabla probabilidad'!$B$5,IF(Z32&lt;=40%,'Tabla probabilidad'!$B$6,IF(Z32&lt;=60%,'Tabla probabilidad'!$B$7,IF(Z32&lt;=80%,'Tabla probabilidad'!$B$8,IF(Z32&lt;=100%,'Tabla probabilidad'!$B$9)))))</f>
        <v>0</v>
      </c>
      <c r="Z32" s="168" t="b">
        <f>IF(R32="Preventivo",(J31-(J31*T32)),IF(R32="Detectivo",(J31-(J31*T32)),IF(R32="Correctivo",(J31))))</f>
        <v>0</v>
      </c>
      <c r="AA32" s="253"/>
      <c r="AB32" s="253"/>
      <c r="AC32" s="168" t="b">
        <f t="shared" si="10"/>
        <v>0</v>
      </c>
      <c r="AD32" s="168" t="b">
        <f t="shared" ref="AD32:AD35" si="14">IF(Q32="Probabilidad",(($M$31-0)),IF(Q32="Impacto",($M$31-($M$31*T32))))</f>
        <v>0</v>
      </c>
      <c r="AE32" s="253"/>
      <c r="AF32" s="253"/>
      <c r="AG32" s="251"/>
      <c r="AH32" s="251"/>
      <c r="AI32" s="304"/>
      <c r="AJ32" s="304"/>
      <c r="AK32" s="304"/>
      <c r="AL32" s="304"/>
      <c r="AM32" s="304"/>
      <c r="AN32" s="247"/>
    </row>
    <row r="33" spans="1:40">
      <c r="A33" s="247"/>
      <c r="B33" s="251"/>
      <c r="C33" s="247"/>
      <c r="D33" s="297"/>
      <c r="E33" s="247"/>
      <c r="F33" s="247"/>
      <c r="G33" s="247"/>
      <c r="H33" s="247"/>
      <c r="I33" s="256"/>
      <c r="J33" s="258"/>
      <c r="K33" s="247"/>
      <c r="L33" s="298"/>
      <c r="M33" s="298"/>
      <c r="N33" s="247"/>
      <c r="O33" s="167">
        <v>3</v>
      </c>
      <c r="P33" s="152"/>
      <c r="Q33" s="167" t="b">
        <f t="shared" si="9"/>
        <v>0</v>
      </c>
      <c r="R33" s="167"/>
      <c r="S33" s="167"/>
      <c r="T33" s="168" t="e">
        <f>VLOOKUP(R33&amp;S33,Hoja1!$Q$4:$R$9,2,0)</f>
        <v>#N/A</v>
      </c>
      <c r="U33" s="167"/>
      <c r="V33" s="167"/>
      <c r="W33" s="167"/>
      <c r="X33" s="168" t="b">
        <f t="shared" si="13"/>
        <v>0</v>
      </c>
      <c r="Y33" s="168" t="b">
        <f>IF(Z33&lt;=20%,'Tabla probabilidad'!$B$5,IF(Z33&lt;=40%,'Tabla probabilidad'!$B$6,IF(Z33&lt;=60%,'Tabla probabilidad'!$B$7,IF(Z33&lt;=80%,'Tabla probabilidad'!$B$8,IF(Z33&lt;=100%,'Tabla probabilidad'!$B$9)))))</f>
        <v>0</v>
      </c>
      <c r="Z33" s="168" t="b">
        <f>IF(R33="Preventivo",(J31-(J31*T33)),IF(R33="Detectivo",(J31-(J31*T33)),IF(R33="Correctivo",(J31))))</f>
        <v>0</v>
      </c>
      <c r="AA33" s="253"/>
      <c r="AB33" s="253"/>
      <c r="AC33" s="168" t="b">
        <f t="shared" si="10"/>
        <v>0</v>
      </c>
      <c r="AD33" s="168" t="b">
        <f t="shared" si="14"/>
        <v>0</v>
      </c>
      <c r="AE33" s="253"/>
      <c r="AF33" s="253"/>
      <c r="AG33" s="251"/>
      <c r="AH33" s="251"/>
      <c r="AI33" s="304"/>
      <c r="AJ33" s="304"/>
      <c r="AK33" s="304"/>
      <c r="AL33" s="304"/>
      <c r="AM33" s="304"/>
      <c r="AN33" s="247"/>
    </row>
    <row r="34" spans="1:40">
      <c r="A34" s="247"/>
      <c r="B34" s="251"/>
      <c r="C34" s="247"/>
      <c r="D34" s="297"/>
      <c r="E34" s="247"/>
      <c r="F34" s="247"/>
      <c r="G34" s="247"/>
      <c r="H34" s="247"/>
      <c r="I34" s="256"/>
      <c r="J34" s="258"/>
      <c r="K34" s="247"/>
      <c r="L34" s="298"/>
      <c r="M34" s="298"/>
      <c r="N34" s="247"/>
      <c r="O34" s="167">
        <v>4</v>
      </c>
      <c r="P34" s="166"/>
      <c r="Q34" s="167" t="b">
        <f t="shared" si="9"/>
        <v>0</v>
      </c>
      <c r="R34" s="167"/>
      <c r="S34" s="167"/>
      <c r="T34" s="168" t="e">
        <f>VLOOKUP(R34&amp;S34,Hoja1!$Q$4:$R$9,2,0)</f>
        <v>#N/A</v>
      </c>
      <c r="U34" s="167"/>
      <c r="V34" s="167"/>
      <c r="W34" s="167"/>
      <c r="X34" s="168" t="b">
        <f t="shared" si="13"/>
        <v>0</v>
      </c>
      <c r="Y34" s="168" t="b">
        <f>IF(Z34&lt;=20%,'Tabla probabilidad'!$B$5,IF(Z34&lt;=40%,'Tabla probabilidad'!$B$6,IF(Z34&lt;=60%,'Tabla probabilidad'!$B$7,IF(Z34&lt;=80%,'Tabla probabilidad'!$B$8,IF(Z34&lt;=100%,'Tabla probabilidad'!$B$9)))))</f>
        <v>0</v>
      </c>
      <c r="Z34" s="168" t="b">
        <f>IF(R34="Preventivo",(J31-(J31*T34)),IF(R34="Detectivo",(J31-(J31*T34)),IF(R34="Correctivo",(J31))))</f>
        <v>0</v>
      </c>
      <c r="AA34" s="253"/>
      <c r="AB34" s="253"/>
      <c r="AC34" s="168" t="b">
        <f t="shared" si="10"/>
        <v>0</v>
      </c>
      <c r="AD34" s="168" t="b">
        <f t="shared" si="14"/>
        <v>0</v>
      </c>
      <c r="AE34" s="253"/>
      <c r="AF34" s="253"/>
      <c r="AG34" s="251"/>
      <c r="AH34" s="251"/>
      <c r="AI34" s="304"/>
      <c r="AJ34" s="304"/>
      <c r="AK34" s="304"/>
      <c r="AL34" s="304"/>
      <c r="AM34" s="304"/>
      <c r="AN34" s="247"/>
    </row>
    <row r="35" spans="1:40">
      <c r="A35" s="247"/>
      <c r="B35" s="301"/>
      <c r="C35" s="247"/>
      <c r="D35" s="297"/>
      <c r="E35" s="247"/>
      <c r="F35" s="247"/>
      <c r="G35" s="247"/>
      <c r="H35" s="247"/>
      <c r="I35" s="256"/>
      <c r="J35" s="258"/>
      <c r="K35" s="247"/>
      <c r="L35" s="298"/>
      <c r="M35" s="298"/>
      <c r="N35" s="247"/>
      <c r="O35" s="167">
        <v>5</v>
      </c>
      <c r="P35" s="169"/>
      <c r="Q35" s="167" t="b">
        <f t="shared" si="9"/>
        <v>0</v>
      </c>
      <c r="R35" s="167"/>
      <c r="S35" s="167"/>
      <c r="T35" s="168" t="e">
        <f>VLOOKUP(R35&amp;S35,Hoja1!$Q$4:$R$9,2,0)</f>
        <v>#N/A</v>
      </c>
      <c r="U35" s="167"/>
      <c r="V35" s="167"/>
      <c r="W35" s="167"/>
      <c r="X35" s="168" t="b">
        <f t="shared" si="13"/>
        <v>0</v>
      </c>
      <c r="Y35" s="168" t="b">
        <f>IF(Z35&lt;=20%,'Tabla probabilidad'!$B$5,IF(Z35&lt;=40%,'Tabla probabilidad'!$B$6,IF(Z35&lt;=60%,'Tabla probabilidad'!$B$7,IF(Z35&lt;=80%,'Tabla probabilidad'!$B$8,IF(Z35&lt;=100%,'Tabla probabilidad'!$B$9)))))</f>
        <v>0</v>
      </c>
      <c r="Z35" s="168" t="b">
        <f>IF(R35="Preventivo",(J31-(J31*T35)),IF(R35="Detectivo",(J31-(J31*T35)),IF(R35="Correctivo",(J31))))</f>
        <v>0</v>
      </c>
      <c r="AA35" s="254"/>
      <c r="AB35" s="254"/>
      <c r="AC35" s="168" t="b">
        <f t="shared" si="10"/>
        <v>0</v>
      </c>
      <c r="AD35" s="168" t="b">
        <f t="shared" si="14"/>
        <v>0</v>
      </c>
      <c r="AE35" s="254"/>
      <c r="AF35" s="254"/>
      <c r="AG35" s="301"/>
      <c r="AH35" s="251"/>
      <c r="AI35" s="305"/>
      <c r="AJ35" s="305"/>
      <c r="AK35" s="305"/>
      <c r="AL35" s="305"/>
      <c r="AM35" s="305"/>
      <c r="AN35" s="250"/>
    </row>
    <row r="36" spans="1:40">
      <c r="A36" s="247"/>
      <c r="B36" s="250"/>
      <c r="C36" s="247"/>
      <c r="D36" s="297"/>
      <c r="E36" s="247"/>
      <c r="F36" s="247"/>
      <c r="G36" s="247"/>
      <c r="H36" s="247"/>
      <c r="I36" s="256" t="str">
        <f>IF(H36&lt;=2,'Tabla probabilidad'!$B$5,IF(H36&lt;=24,'Tabla probabilidad'!$B$6,IF(H36&lt;=500,'Tabla probabilidad'!$B$7,IF(H36&lt;=5000,'Tabla probabilidad'!$B$8,IF(H36&gt;5000,'Tabla probabilidad'!$B$9)))))</f>
        <v>Muy Baja</v>
      </c>
      <c r="J36" s="258">
        <f>IF(H36&lt;=2,'Tabla probabilidad'!$D$5,IF(H36&lt;=24,'Tabla probabilidad'!$D$6,IF(H36&lt;=500,'Tabla probabilidad'!$D$7,IF(H36&lt;=5000,'Tabla probabilidad'!$D$8,IF(H36&gt;5000,'Tabla probabilidad'!$D$9)))))</f>
        <v>0.2</v>
      </c>
      <c r="K36" s="247"/>
      <c r="L36" s="247"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247"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247" t="e">
        <f>VLOOKUP((I36&amp;L36),Hoja1!$B$4:$C$28,2,0)</f>
        <v>#N/A</v>
      </c>
      <c r="O36" s="167">
        <v>1</v>
      </c>
      <c r="P36" s="152"/>
      <c r="Q36" s="167" t="b">
        <f t="shared" si="9"/>
        <v>0</v>
      </c>
      <c r="R36" s="167"/>
      <c r="S36" s="167"/>
      <c r="T36" s="168" t="e">
        <f>VLOOKUP(R36&amp;S36,Hoja1!$Q$4:$R$9,2,0)</f>
        <v>#N/A</v>
      </c>
      <c r="U36" s="167"/>
      <c r="V36" s="167"/>
      <c r="W36" s="167"/>
      <c r="X36" s="168" t="b">
        <f>IF(Q36="Probabilidad",($J$36*T36),IF(Q36="Impacto"," "))</f>
        <v>0</v>
      </c>
      <c r="Y36" s="168" t="b">
        <f>IF(Z36&lt;=20%,'Tabla probabilidad'!$B$5,IF(Z36&lt;=40%,'Tabla probabilidad'!$B$6,IF(Z36&lt;=60%,'Tabla probabilidad'!$B$7,IF(Z36&lt;=80%,'Tabla probabilidad'!$B$8,IF(Z36&lt;=100%,'Tabla probabilidad'!$B$9)))))</f>
        <v>0</v>
      </c>
      <c r="Z36" s="168" t="b">
        <f>IF(R36="Preventivo",(J36-(J36*T36)),IF(R36="Detectivo",(J36-(J36*T36)),IF(R36="Correctivo",(J36))))</f>
        <v>0</v>
      </c>
      <c r="AA36" s="252" t="e">
        <f>IF(AB36&lt;=20%,'Tabla probabilidad'!$B$5,IF(AB36&lt;=40%,'Tabla probabilidad'!$B$6,IF(AB36&lt;=60%,'Tabla probabilidad'!$B$7,IF(AB36&lt;=80%,'Tabla probabilidad'!$B$8,IF(AB36&lt;=100%,'Tabla probabilidad'!$B$9)))))</f>
        <v>#DIV/0!</v>
      </c>
      <c r="AB36" s="252" t="e">
        <f>AVERAGE(Z36:Z40)</f>
        <v>#DIV/0!</v>
      </c>
      <c r="AC36" s="168" t="b">
        <f t="shared" si="10"/>
        <v>0</v>
      </c>
      <c r="AD36" s="168" t="b">
        <f>IF(Q36="Probabilidad",(($M$36-0)),IF(Q36="Impacto",($M$36-($M$36*T36))))</f>
        <v>0</v>
      </c>
      <c r="AE36" s="252" t="e">
        <f>IF(AF36&lt;=20%,"Leve",IF(AF36&lt;=40%,"Menor",IF(AF36&lt;=60%,"Moderado",IF(AF36&lt;=80%,"Mayor",IF(AF36&lt;=100%,"Catastrófico")))))</f>
        <v>#DIV/0!</v>
      </c>
      <c r="AF36" s="252" t="e">
        <f>AVERAGE(AD36:AD40)</f>
        <v>#DIV/0!</v>
      </c>
      <c r="AG36" s="250" t="e">
        <f>VLOOKUP(AA36&amp;AE36,Hoja1!$B$4:$C$28,2,0)</f>
        <v>#DIV/0!</v>
      </c>
      <c r="AH36" s="250"/>
      <c r="AI36" s="303"/>
      <c r="AJ36" s="303"/>
      <c r="AK36" s="303"/>
      <c r="AL36" s="303"/>
      <c r="AM36" s="303"/>
      <c r="AN36" s="247"/>
    </row>
    <row r="37" spans="1:40">
      <c r="A37" s="247"/>
      <c r="B37" s="251"/>
      <c r="C37" s="247"/>
      <c r="D37" s="297"/>
      <c r="E37" s="247"/>
      <c r="F37" s="247"/>
      <c r="G37" s="247"/>
      <c r="H37" s="247"/>
      <c r="I37" s="256"/>
      <c r="J37" s="258"/>
      <c r="K37" s="247"/>
      <c r="L37" s="298"/>
      <c r="M37" s="298"/>
      <c r="N37" s="247"/>
      <c r="O37" s="167">
        <v>2</v>
      </c>
      <c r="P37" s="152"/>
      <c r="Q37" s="167" t="b">
        <f t="shared" si="9"/>
        <v>0</v>
      </c>
      <c r="R37" s="167"/>
      <c r="S37" s="167"/>
      <c r="T37" s="168" t="e">
        <f>VLOOKUP(R37&amp;S37,Hoja1!$Q$4:$R$9,2,0)</f>
        <v>#N/A</v>
      </c>
      <c r="U37" s="167"/>
      <c r="V37" s="167"/>
      <c r="W37" s="167"/>
      <c r="X37" s="168" t="b">
        <f>IF(Q37="Probabilidad",($J$36*T37),IF(Q37="Impacto"," "))</f>
        <v>0</v>
      </c>
      <c r="Y37" s="168" t="b">
        <f>IF(Z37&lt;=20%,'Tabla probabilidad'!$B$5,IF(Z37&lt;=40%,'Tabla probabilidad'!$B$6,IF(Z37&lt;=60%,'Tabla probabilidad'!$B$7,IF(Z37&lt;=80%,'Tabla probabilidad'!$B$8,IF(Z37&lt;=100%,'Tabla probabilidad'!$B$9)))))</f>
        <v>0</v>
      </c>
      <c r="Z37" s="168" t="b">
        <f>IF(R37="Preventivo",(J36-(J36*T37)),IF(R37="Detectivo",(J36-(J36*T37)),IF(R37="Correctivo",(J36))))</f>
        <v>0</v>
      </c>
      <c r="AA37" s="253"/>
      <c r="AB37" s="253"/>
      <c r="AC37" s="168" t="b">
        <f t="shared" si="10"/>
        <v>0</v>
      </c>
      <c r="AD37" s="168" t="b">
        <f t="shared" ref="AD37:AD40" si="15">IF(Q37="Probabilidad",(($M$36-0)),IF(Q37="Impacto",($M$36-($M$36*T37))))</f>
        <v>0</v>
      </c>
      <c r="AE37" s="253"/>
      <c r="AF37" s="253"/>
      <c r="AG37" s="251"/>
      <c r="AH37" s="251"/>
      <c r="AI37" s="304"/>
      <c r="AJ37" s="304"/>
      <c r="AK37" s="304"/>
      <c r="AL37" s="304"/>
      <c r="AM37" s="304"/>
      <c r="AN37" s="247"/>
    </row>
    <row r="38" spans="1:40">
      <c r="A38" s="247"/>
      <c r="B38" s="251"/>
      <c r="C38" s="247"/>
      <c r="D38" s="297"/>
      <c r="E38" s="247"/>
      <c r="F38" s="247"/>
      <c r="G38" s="247"/>
      <c r="H38" s="247"/>
      <c r="I38" s="256"/>
      <c r="J38" s="258"/>
      <c r="K38" s="247"/>
      <c r="L38" s="298"/>
      <c r="M38" s="298"/>
      <c r="N38" s="247"/>
      <c r="O38" s="167">
        <v>3</v>
      </c>
      <c r="P38" s="152"/>
      <c r="Q38" s="167" t="b">
        <f t="shared" si="9"/>
        <v>0</v>
      </c>
      <c r="R38" s="167"/>
      <c r="S38" s="167"/>
      <c r="T38" s="168" t="e">
        <f>VLOOKUP(R38&amp;S38,Hoja1!$Q$4:$R$9,2,0)</f>
        <v>#N/A</v>
      </c>
      <c r="U38" s="167"/>
      <c r="V38" s="167"/>
      <c r="W38" s="167"/>
      <c r="X38" s="168" t="b">
        <f>IF(Q38="Probabilidad",($J$36*T38),IF(Q38="Impacto"," "))</f>
        <v>0</v>
      </c>
      <c r="Y38" s="168" t="b">
        <f>IF(Z38&lt;=20%,'Tabla probabilidad'!$B$5,IF(Z38&lt;=40%,'Tabla probabilidad'!$B$6,IF(Z38&lt;=60%,'Tabla probabilidad'!$B$7,IF(Z38&lt;=80%,'Tabla probabilidad'!$B$8,IF(Z38&lt;=100%,'Tabla probabilidad'!$B$9)))))</f>
        <v>0</v>
      </c>
      <c r="Z38" s="168" t="b">
        <f>IF(R38="Preventivo",(J36-(J36*T38)),IF(R38="Detectivo",(J36-(J36*T38)),IF(R38="Correctivo",(J36))))</f>
        <v>0</v>
      </c>
      <c r="AA38" s="253"/>
      <c r="AB38" s="253"/>
      <c r="AC38" s="168" t="b">
        <f t="shared" si="10"/>
        <v>0</v>
      </c>
      <c r="AD38" s="168" t="b">
        <f t="shared" si="15"/>
        <v>0</v>
      </c>
      <c r="AE38" s="253"/>
      <c r="AF38" s="253"/>
      <c r="AG38" s="251"/>
      <c r="AH38" s="251"/>
      <c r="AI38" s="304"/>
      <c r="AJ38" s="304"/>
      <c r="AK38" s="304"/>
      <c r="AL38" s="304"/>
      <c r="AM38" s="304"/>
      <c r="AN38" s="247"/>
    </row>
    <row r="39" spans="1:40">
      <c r="A39" s="247"/>
      <c r="B39" s="251"/>
      <c r="C39" s="247"/>
      <c r="D39" s="297"/>
      <c r="E39" s="247"/>
      <c r="F39" s="247"/>
      <c r="G39" s="247"/>
      <c r="H39" s="247"/>
      <c r="I39" s="256"/>
      <c r="J39" s="258"/>
      <c r="K39" s="247"/>
      <c r="L39" s="298"/>
      <c r="M39" s="298"/>
      <c r="N39" s="247"/>
      <c r="O39" s="167">
        <v>4</v>
      </c>
      <c r="P39" s="166"/>
      <c r="Q39" s="167" t="b">
        <f t="shared" si="9"/>
        <v>0</v>
      </c>
      <c r="R39" s="167"/>
      <c r="S39" s="167"/>
      <c r="T39" s="168" t="e">
        <f>VLOOKUP(R39&amp;S39,Hoja1!$Q$4:$R$9,2,0)</f>
        <v>#N/A</v>
      </c>
      <c r="U39" s="167"/>
      <c r="V39" s="167"/>
      <c r="W39" s="167"/>
      <c r="X39" s="168" t="b">
        <f>IF(Q39="Probabilidad",($J$36*T39),IF(Q39="Impacto"," "))</f>
        <v>0</v>
      </c>
      <c r="Y39" s="168" t="b">
        <f>IF(Z39&lt;=20%,'Tabla probabilidad'!$B$5,IF(Z39&lt;=40%,'Tabla probabilidad'!$B$6,IF(Z39&lt;=60%,'Tabla probabilidad'!$B$7,IF(Z39&lt;=80%,'Tabla probabilidad'!$B$8,IF(Z39&lt;=100%,'Tabla probabilidad'!$B$9)))))</f>
        <v>0</v>
      </c>
      <c r="Z39" s="168" t="b">
        <f>IF(R39="Preventivo",(J36-(J36*T39)),IF(R39="Detectivo",(J36-(J36*T39)),IF(R39="Correctivo",(J36))))</f>
        <v>0</v>
      </c>
      <c r="AA39" s="253"/>
      <c r="AB39" s="253"/>
      <c r="AC39" s="168" t="b">
        <f t="shared" si="10"/>
        <v>0</v>
      </c>
      <c r="AD39" s="168" t="b">
        <f t="shared" si="15"/>
        <v>0</v>
      </c>
      <c r="AE39" s="253"/>
      <c r="AF39" s="253"/>
      <c r="AG39" s="251"/>
      <c r="AH39" s="251"/>
      <c r="AI39" s="304"/>
      <c r="AJ39" s="304"/>
      <c r="AK39" s="304"/>
      <c r="AL39" s="304"/>
      <c r="AM39" s="304"/>
      <c r="AN39" s="247"/>
    </row>
    <row r="40" spans="1:40">
      <c r="A40" s="247"/>
      <c r="B40" s="301"/>
      <c r="C40" s="247"/>
      <c r="D40" s="297"/>
      <c r="E40" s="247"/>
      <c r="F40" s="247"/>
      <c r="G40" s="247"/>
      <c r="H40" s="247"/>
      <c r="I40" s="256"/>
      <c r="J40" s="258"/>
      <c r="K40" s="247"/>
      <c r="L40" s="298"/>
      <c r="M40" s="298"/>
      <c r="N40" s="247"/>
      <c r="O40" s="167">
        <v>5</v>
      </c>
      <c r="P40" s="169"/>
      <c r="Q40" s="167" t="b">
        <f t="shared" si="9"/>
        <v>0</v>
      </c>
      <c r="R40" s="167"/>
      <c r="S40" s="167"/>
      <c r="T40" s="168" t="e">
        <f>VLOOKUP(R40&amp;S40,Hoja1!$Q$4:$R$9,2,0)</f>
        <v>#N/A</v>
      </c>
      <c r="U40" s="167"/>
      <c r="V40" s="167"/>
      <c r="W40" s="167"/>
      <c r="X40" s="168" t="b">
        <f>IF(Q40="Probabilidad",(#REF!*T40),IF(Q40="Impacto"," "))</f>
        <v>0</v>
      </c>
      <c r="Y40" s="168" t="b">
        <f>IF(Z40&lt;=20%,'Tabla probabilidad'!$B$5,IF(Z40&lt;=40%,'Tabla probabilidad'!$B$6,IF(Z40&lt;=60%,'Tabla probabilidad'!$B$7,IF(Z40&lt;=80%,'Tabla probabilidad'!$B$8,IF(Z40&lt;=100%,'Tabla probabilidad'!$B$9)))))</f>
        <v>0</v>
      </c>
      <c r="Z40" s="168" t="b">
        <f>IF(R40="Preventivo",(J36-(J36*T40)),IF(R40="Detectivo",(J36-(J36*T40)),IF(R40="Correctivo",(J36))))</f>
        <v>0</v>
      </c>
      <c r="AA40" s="254"/>
      <c r="AB40" s="254"/>
      <c r="AC40" s="168" t="b">
        <f t="shared" si="10"/>
        <v>0</v>
      </c>
      <c r="AD40" s="168" t="b">
        <f t="shared" si="15"/>
        <v>0</v>
      </c>
      <c r="AE40" s="254"/>
      <c r="AF40" s="254"/>
      <c r="AG40" s="301"/>
      <c r="AH40" s="251"/>
      <c r="AI40" s="305"/>
      <c r="AJ40" s="305"/>
      <c r="AK40" s="305"/>
      <c r="AL40" s="305"/>
      <c r="AM40" s="305"/>
      <c r="AN40" s="250"/>
    </row>
    <row r="41" spans="1:40">
      <c r="A41" s="247"/>
      <c r="B41" s="250"/>
      <c r="C41" s="247"/>
      <c r="D41" s="297"/>
      <c r="E41" s="247"/>
      <c r="F41" s="247"/>
      <c r="G41" s="247"/>
      <c r="H41" s="247"/>
      <c r="I41" s="256" t="str">
        <f>IF(H41&lt;=2,'Tabla probabilidad'!$B$5,IF(H41&lt;=24,'Tabla probabilidad'!$B$6,IF(H41&lt;=500,'Tabla probabilidad'!$B$7,IF(H41&lt;=5000,'Tabla probabilidad'!$B$8,IF(H41&gt;5000,'Tabla probabilidad'!$B$9)))))</f>
        <v>Muy Baja</v>
      </c>
      <c r="J41" s="258">
        <f>IF(H41&lt;=2,'Tabla probabilidad'!$D$5,IF(H41&lt;=24,'Tabla probabilidad'!$D$6,IF(H41&lt;=500,'Tabla probabilidad'!$D$7,IF(H41&lt;=5000,'Tabla probabilidad'!$D$8,IF(H41&gt;5000,'Tabla probabilidad'!$D$9)))))</f>
        <v>0.2</v>
      </c>
      <c r="K41" s="247"/>
      <c r="L41" s="247"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247"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247" t="e">
        <f>VLOOKUP((I41&amp;L41),Hoja1!$B$4:$C$28,2,0)</f>
        <v>#N/A</v>
      </c>
      <c r="O41" s="167">
        <v>1</v>
      </c>
      <c r="P41" s="152"/>
      <c r="Q41" s="167" t="b">
        <f t="shared" si="9"/>
        <v>0</v>
      </c>
      <c r="R41" s="167"/>
      <c r="S41" s="167"/>
      <c r="T41" s="168" t="e">
        <f>VLOOKUP(R41&amp;S41,Hoja1!$Q$4:$R$9,2,0)</f>
        <v>#N/A</v>
      </c>
      <c r="U41" s="167"/>
      <c r="V41" s="167"/>
      <c r="W41" s="167"/>
      <c r="X41" s="168" t="b">
        <f>IF(Q41="Probabilidad",($J$41*T41),IF(Q41="Impacto"," "))</f>
        <v>0</v>
      </c>
      <c r="Y41" s="168" t="b">
        <f>IF(Z41&lt;=20%,'Tabla probabilidad'!$B$5,IF(Z41&lt;=40%,'Tabla probabilidad'!$B$6,IF(Z41&lt;=60%,'Tabla probabilidad'!$B$7,IF(Z41&lt;=80%,'Tabla probabilidad'!$B$8,IF(Z41&lt;=100%,'Tabla probabilidad'!$B$9)))))</f>
        <v>0</v>
      </c>
      <c r="Z41" s="168" t="b">
        <f>IF(R41="Preventivo",(J41-(J41*T41)),IF(R41="Detectivo",(J41-(J41*T41)),IF(R41="Correctivo",(J41))))</f>
        <v>0</v>
      </c>
      <c r="AA41" s="252" t="e">
        <f>IF(AB41&lt;=20%,'Tabla probabilidad'!$B$5,IF(AB41&lt;=40%,'Tabla probabilidad'!$B$6,IF(AB41&lt;=60%,'Tabla probabilidad'!$B$7,IF(AB41&lt;=80%,'Tabla probabilidad'!$B$8,IF(AB41&lt;=100%,'Tabla probabilidad'!$B$9)))))</f>
        <v>#DIV/0!</v>
      </c>
      <c r="AB41" s="252" t="e">
        <f>AVERAGE(Z41:Z45)</f>
        <v>#DIV/0!</v>
      </c>
      <c r="AC41" s="168" t="b">
        <f t="shared" si="10"/>
        <v>0</v>
      </c>
      <c r="AD41" s="168" t="b">
        <f>IF(Q41="Probabilidad",(($M$41-0)),IF(Q41="Impacto",($M$41-($M$41*T41))))</f>
        <v>0</v>
      </c>
      <c r="AE41" s="252" t="e">
        <f>IF(AF41&lt;=20%,"Leve",IF(AF41&lt;=40%,"Menor",IF(AF41&lt;=60%,"Moderado",IF(AF41&lt;=80%,"Mayor",IF(AF41&lt;=100%,"Catastrófico")))))</f>
        <v>#DIV/0!</v>
      </c>
      <c r="AF41" s="252" t="e">
        <f>AVERAGE(AD41:AD45)</f>
        <v>#DIV/0!</v>
      </c>
      <c r="AG41" s="250" t="e">
        <f>VLOOKUP(AA41&amp;AE41,Hoja1!$B$4:$C$28,2,0)</f>
        <v>#DIV/0!</v>
      </c>
      <c r="AH41" s="247"/>
      <c r="AI41" s="303"/>
      <c r="AJ41" s="303"/>
      <c r="AK41" s="303"/>
      <c r="AL41" s="303"/>
      <c r="AM41" s="303"/>
      <c r="AN41" s="303"/>
    </row>
    <row r="42" spans="1:40">
      <c r="A42" s="247"/>
      <c r="B42" s="251"/>
      <c r="C42" s="247"/>
      <c r="D42" s="297"/>
      <c r="E42" s="247"/>
      <c r="F42" s="247"/>
      <c r="G42" s="247"/>
      <c r="H42" s="247"/>
      <c r="I42" s="256"/>
      <c r="J42" s="258"/>
      <c r="K42" s="247"/>
      <c r="L42" s="298"/>
      <c r="M42" s="298"/>
      <c r="N42" s="247"/>
      <c r="O42" s="167">
        <v>2</v>
      </c>
      <c r="P42" s="152"/>
      <c r="Q42" s="167" t="b">
        <f t="shared" si="9"/>
        <v>0</v>
      </c>
      <c r="R42" s="167"/>
      <c r="S42" s="167"/>
      <c r="T42" s="168" t="e">
        <f>VLOOKUP(R42&amp;S42,Hoja1!$Q$4:$R$9,2,0)</f>
        <v>#N/A</v>
      </c>
      <c r="U42" s="167"/>
      <c r="V42" s="167"/>
      <c r="W42" s="167"/>
      <c r="X42" s="168" t="b">
        <f t="shared" ref="X42:X45" si="16">IF(Q42="Probabilidad",($J$41*T42),IF(Q42="Impacto"," "))</f>
        <v>0</v>
      </c>
      <c r="Y42" s="168" t="b">
        <f>IF(Z42&lt;=20%,'Tabla probabilidad'!$B$5,IF(Z42&lt;=40%,'Tabla probabilidad'!$B$6,IF(Z42&lt;=60%,'Tabla probabilidad'!$B$7,IF(Z42&lt;=80%,'Tabla probabilidad'!$B$8,IF(Z42&lt;=100%,'Tabla probabilidad'!$B$9)))))</f>
        <v>0</v>
      </c>
      <c r="Z42" s="168" t="b">
        <f>IF(R42="Preventivo",(J41-(J41*T42)),IF(R42="Detectivo",(J41-(J41*T42)),IF(R42="Correctivo",(J41))))</f>
        <v>0</v>
      </c>
      <c r="AA42" s="253"/>
      <c r="AB42" s="253"/>
      <c r="AC42" s="168" t="b">
        <f t="shared" si="10"/>
        <v>0</v>
      </c>
      <c r="AD42" s="168" t="b">
        <f t="shared" ref="AD42:AD45" si="17">IF(Q42="Probabilidad",(($M$41-0)),IF(Q42="Impacto",($M$41-($M$41*T42))))</f>
        <v>0</v>
      </c>
      <c r="AE42" s="253"/>
      <c r="AF42" s="253"/>
      <c r="AG42" s="251"/>
      <c r="AH42" s="247"/>
      <c r="AI42" s="304"/>
      <c r="AJ42" s="304"/>
      <c r="AK42" s="304"/>
      <c r="AL42" s="304"/>
      <c r="AM42" s="304"/>
      <c r="AN42" s="304"/>
    </row>
    <row r="43" spans="1:40">
      <c r="A43" s="247"/>
      <c r="B43" s="251"/>
      <c r="C43" s="247"/>
      <c r="D43" s="297"/>
      <c r="E43" s="247"/>
      <c r="F43" s="247"/>
      <c r="G43" s="247"/>
      <c r="H43" s="247"/>
      <c r="I43" s="256"/>
      <c r="J43" s="258"/>
      <c r="K43" s="247"/>
      <c r="L43" s="298"/>
      <c r="M43" s="298"/>
      <c r="N43" s="247"/>
      <c r="O43" s="167">
        <v>3</v>
      </c>
      <c r="P43" s="152"/>
      <c r="Q43" s="167" t="b">
        <f t="shared" si="9"/>
        <v>0</v>
      </c>
      <c r="R43" s="167"/>
      <c r="S43" s="167"/>
      <c r="T43" s="168" t="e">
        <f>VLOOKUP(R43&amp;S43,Hoja1!$Q$4:$R$9,2,0)</f>
        <v>#N/A</v>
      </c>
      <c r="U43" s="167"/>
      <c r="V43" s="167"/>
      <c r="W43" s="167"/>
      <c r="X43" s="168" t="b">
        <f t="shared" si="16"/>
        <v>0</v>
      </c>
      <c r="Y43" s="168" t="b">
        <f>IF(Z43&lt;=20%,'Tabla probabilidad'!$B$5,IF(Z43&lt;=40%,'Tabla probabilidad'!$B$6,IF(Z43&lt;=60%,'Tabla probabilidad'!$B$7,IF(Z43&lt;=80%,'Tabla probabilidad'!$B$8,IF(Z43&lt;=100%,'Tabla probabilidad'!$B$9)))))</f>
        <v>0</v>
      </c>
      <c r="Z43" s="168" t="b">
        <f>IF(R43="Preventivo",(J41-(J41*T43)),IF(R43="Detectivo",(J41-(J41*T43)),IF(R43="Correctivo",(J41))))</f>
        <v>0</v>
      </c>
      <c r="AA43" s="253"/>
      <c r="AB43" s="253"/>
      <c r="AC43" s="168" t="b">
        <f t="shared" si="10"/>
        <v>0</v>
      </c>
      <c r="AD43" s="168" t="b">
        <f t="shared" si="17"/>
        <v>0</v>
      </c>
      <c r="AE43" s="253"/>
      <c r="AF43" s="253"/>
      <c r="AG43" s="251"/>
      <c r="AH43" s="247"/>
      <c r="AI43" s="304"/>
      <c r="AJ43" s="304"/>
      <c r="AK43" s="304"/>
      <c r="AL43" s="304"/>
      <c r="AM43" s="304"/>
      <c r="AN43" s="304"/>
    </row>
    <row r="44" spans="1:40">
      <c r="A44" s="247"/>
      <c r="B44" s="251"/>
      <c r="C44" s="247"/>
      <c r="D44" s="297"/>
      <c r="E44" s="247"/>
      <c r="F44" s="247"/>
      <c r="G44" s="247"/>
      <c r="H44" s="247"/>
      <c r="I44" s="256"/>
      <c r="J44" s="258"/>
      <c r="K44" s="247"/>
      <c r="L44" s="298"/>
      <c r="M44" s="298"/>
      <c r="N44" s="247"/>
      <c r="O44" s="167">
        <v>4</v>
      </c>
      <c r="P44" s="166"/>
      <c r="Q44" s="167" t="b">
        <f t="shared" si="9"/>
        <v>0</v>
      </c>
      <c r="R44" s="167"/>
      <c r="S44" s="167"/>
      <c r="T44" s="168" t="e">
        <f>VLOOKUP(R44&amp;S44,Hoja1!$Q$4:$R$9,2,0)</f>
        <v>#N/A</v>
      </c>
      <c r="U44" s="167"/>
      <c r="V44" s="167"/>
      <c r="W44" s="167"/>
      <c r="X44" s="168" t="b">
        <f t="shared" si="16"/>
        <v>0</v>
      </c>
      <c r="Y44" s="168" t="b">
        <f>IF(Z44&lt;=20%,'Tabla probabilidad'!$B$5,IF(Z44&lt;=40%,'Tabla probabilidad'!$B$6,IF(Z44&lt;=60%,'Tabla probabilidad'!$B$7,IF(Z44&lt;=80%,'Tabla probabilidad'!$B$8,IF(Z44&lt;=100%,'Tabla probabilidad'!$B$9)))))</f>
        <v>0</v>
      </c>
      <c r="Z44" s="168" t="b">
        <f>IF(R44="Preventivo",(J41-(J41*T44)),IF(R44="Detectivo",(J41-(J41*T44)),IF(R44="Correctivo",(J41))))</f>
        <v>0</v>
      </c>
      <c r="AA44" s="253"/>
      <c r="AB44" s="253"/>
      <c r="AC44" s="168" t="b">
        <f t="shared" si="10"/>
        <v>0</v>
      </c>
      <c r="AD44" s="168" t="b">
        <f t="shared" si="17"/>
        <v>0</v>
      </c>
      <c r="AE44" s="253"/>
      <c r="AF44" s="253"/>
      <c r="AG44" s="251"/>
      <c r="AH44" s="247"/>
      <c r="AI44" s="304"/>
      <c r="AJ44" s="304"/>
      <c r="AK44" s="304"/>
      <c r="AL44" s="304"/>
      <c r="AM44" s="304"/>
      <c r="AN44" s="304"/>
    </row>
    <row r="45" spans="1:40" ht="20.25" customHeight="1">
      <c r="A45" s="247"/>
      <c r="B45" s="301"/>
      <c r="C45" s="247"/>
      <c r="D45" s="297"/>
      <c r="E45" s="247"/>
      <c r="F45" s="247"/>
      <c r="G45" s="247"/>
      <c r="H45" s="247"/>
      <c r="I45" s="256"/>
      <c r="J45" s="258"/>
      <c r="K45" s="247"/>
      <c r="L45" s="298"/>
      <c r="M45" s="298"/>
      <c r="N45" s="247"/>
      <c r="O45" s="167">
        <v>5</v>
      </c>
      <c r="P45" s="169"/>
      <c r="Q45" s="167" t="b">
        <f t="shared" si="9"/>
        <v>0</v>
      </c>
      <c r="R45" s="167"/>
      <c r="S45" s="167"/>
      <c r="T45" s="168" t="e">
        <f>VLOOKUP(R45&amp;S45,Hoja1!$Q$4:$R$9,2,0)</f>
        <v>#N/A</v>
      </c>
      <c r="U45" s="167"/>
      <c r="V45" s="167"/>
      <c r="W45" s="167"/>
      <c r="X45" s="168" t="b">
        <f t="shared" si="16"/>
        <v>0</v>
      </c>
      <c r="Y45" s="168" t="b">
        <f>IF(Z45&lt;=20%,'Tabla probabilidad'!$B$5,IF(Z45&lt;=40%,'Tabla probabilidad'!$B$6,IF(Z45&lt;=60%,'Tabla probabilidad'!$B$7,IF(Z45&lt;=80%,'Tabla probabilidad'!$B$8,IF(Z45&lt;=100%,'Tabla probabilidad'!$B$9)))))</f>
        <v>0</v>
      </c>
      <c r="Z45" s="168" t="b">
        <f>IF(R45="Preventivo",(J41-(J41*T45)),IF(R45="Detectivo",(J41-(J41*T45)),IF(R45="Correctivo",(J41))))</f>
        <v>0</v>
      </c>
      <c r="AA45" s="254"/>
      <c r="AB45" s="254"/>
      <c r="AC45" s="168" t="b">
        <f t="shared" si="10"/>
        <v>0</v>
      </c>
      <c r="AD45" s="168" t="b">
        <f t="shared" si="17"/>
        <v>0</v>
      </c>
      <c r="AE45" s="254"/>
      <c r="AF45" s="254"/>
      <c r="AG45" s="301"/>
      <c r="AH45" s="247"/>
      <c r="AI45" s="305"/>
      <c r="AJ45" s="305"/>
      <c r="AK45" s="305"/>
      <c r="AL45" s="305"/>
      <c r="AM45" s="305"/>
      <c r="AN45" s="305"/>
    </row>
  </sheetData>
  <mergeCells count="254">
    <mergeCell ref="I26:I30"/>
    <mergeCell ref="J26:J30"/>
    <mergeCell ref="K16:K20"/>
    <mergeCell ref="L16:L20"/>
    <mergeCell ref="M16:M20"/>
    <mergeCell ref="N16:N20"/>
    <mergeCell ref="AA16:AA20"/>
    <mergeCell ref="AG41:AG45"/>
    <mergeCell ref="AJ36:AJ40"/>
    <mergeCell ref="AI26:AI30"/>
    <mergeCell ref="AJ26:AJ30"/>
    <mergeCell ref="AG21:AG25"/>
    <mergeCell ref="AB21:AB25"/>
    <mergeCell ref="AE21:AE25"/>
    <mergeCell ref="AF21:AF25"/>
    <mergeCell ref="K21:K25"/>
    <mergeCell ref="L21:L25"/>
    <mergeCell ref="M21:M25"/>
    <mergeCell ref="AK36:AK40"/>
    <mergeCell ref="AL36:AL40"/>
    <mergeCell ref="AG36:AG40"/>
    <mergeCell ref="AH36:AH40"/>
    <mergeCell ref="AI36:AI40"/>
    <mergeCell ref="AM36:AM40"/>
    <mergeCell ref="B16:B20"/>
    <mergeCell ref="B21:B25"/>
    <mergeCell ref="B26:B30"/>
    <mergeCell ref="B31:B35"/>
    <mergeCell ref="B36:B40"/>
    <mergeCell ref="H26:H30"/>
    <mergeCell ref="AH31:AH35"/>
    <mergeCell ref="AI31:AI35"/>
    <mergeCell ref="AJ31:AJ35"/>
    <mergeCell ref="AK31:AK35"/>
    <mergeCell ref="AL31:AL35"/>
    <mergeCell ref="AM31:AM35"/>
    <mergeCell ref="AB16:AB20"/>
    <mergeCell ref="AE16:AE20"/>
    <mergeCell ref="AF16:AF20"/>
    <mergeCell ref="J16:J20"/>
    <mergeCell ref="C21:C25"/>
    <mergeCell ref="AH26:AH30"/>
    <mergeCell ref="B41:B45"/>
    <mergeCell ref="AE41:AE45"/>
    <mergeCell ref="K31:K35"/>
    <mergeCell ref="L31:L35"/>
    <mergeCell ref="M31:M35"/>
    <mergeCell ref="N31:N35"/>
    <mergeCell ref="AA31:AA35"/>
    <mergeCell ref="AB31:AB35"/>
    <mergeCell ref="AE31:AE35"/>
    <mergeCell ref="F31:F35"/>
    <mergeCell ref="G31:G35"/>
    <mergeCell ref="H31:H35"/>
    <mergeCell ref="I31:I35"/>
    <mergeCell ref="J31:J35"/>
    <mergeCell ref="AN36:AN40"/>
    <mergeCell ref="A41:A45"/>
    <mergeCell ref="C41:C45"/>
    <mergeCell ref="D41:D45"/>
    <mergeCell ref="E41:E45"/>
    <mergeCell ref="F41:F45"/>
    <mergeCell ref="G41:G45"/>
    <mergeCell ref="H41:H45"/>
    <mergeCell ref="I41:I45"/>
    <mergeCell ref="J41:J45"/>
    <mergeCell ref="AH41:AH45"/>
    <mergeCell ref="AI41:AI45"/>
    <mergeCell ref="AJ41:AJ45"/>
    <mergeCell ref="AK41:AK45"/>
    <mergeCell ref="AL41:AL45"/>
    <mergeCell ref="AM41:AM45"/>
    <mergeCell ref="AN41:AN45"/>
    <mergeCell ref="K41:K45"/>
    <mergeCell ref="L41:L45"/>
    <mergeCell ref="M41:M45"/>
    <mergeCell ref="N41:N45"/>
    <mergeCell ref="AA41:AA45"/>
    <mergeCell ref="AB41:AB45"/>
    <mergeCell ref="AF41:AF45"/>
    <mergeCell ref="AN31:AN35"/>
    <mergeCell ref="A36:A40"/>
    <mergeCell ref="C36:C40"/>
    <mergeCell ref="D36:D40"/>
    <mergeCell ref="E36:E40"/>
    <mergeCell ref="F36:F40"/>
    <mergeCell ref="G36:G40"/>
    <mergeCell ref="H36:H40"/>
    <mergeCell ref="I36:I40"/>
    <mergeCell ref="J36:J40"/>
    <mergeCell ref="K36:K40"/>
    <mergeCell ref="L36:L40"/>
    <mergeCell ref="M36:M40"/>
    <mergeCell ref="N36:N40"/>
    <mergeCell ref="AA36:AA40"/>
    <mergeCell ref="AB36:AB40"/>
    <mergeCell ref="AE36:AE40"/>
    <mergeCell ref="AF36:AF40"/>
    <mergeCell ref="AF31:AF35"/>
    <mergeCell ref="AG31:AG35"/>
    <mergeCell ref="A31:A35"/>
    <mergeCell ref="C31:C35"/>
    <mergeCell ref="D31:D35"/>
    <mergeCell ref="E31:E35"/>
    <mergeCell ref="AN26:AN30"/>
    <mergeCell ref="AK26:AK30"/>
    <mergeCell ref="K26:K30"/>
    <mergeCell ref="L26:L30"/>
    <mergeCell ref="M26:M30"/>
    <mergeCell ref="N26:N30"/>
    <mergeCell ref="AA26:AA30"/>
    <mergeCell ref="AB26:AB30"/>
    <mergeCell ref="AE26:AE30"/>
    <mergeCell ref="AF26:AF30"/>
    <mergeCell ref="AG26:AG30"/>
    <mergeCell ref="AB13:AB15"/>
    <mergeCell ref="A26:A30"/>
    <mergeCell ref="C26:C30"/>
    <mergeCell ref="D26:D30"/>
    <mergeCell ref="E26:E30"/>
    <mergeCell ref="F26:F30"/>
    <mergeCell ref="G26:G30"/>
    <mergeCell ref="AN21:AN25"/>
    <mergeCell ref="AH16:AH20"/>
    <mergeCell ref="AI16:AI20"/>
    <mergeCell ref="AJ16:AJ20"/>
    <mergeCell ref="AK16:AK20"/>
    <mergeCell ref="AL16:AL20"/>
    <mergeCell ref="AM16:AM20"/>
    <mergeCell ref="AN16:AN20"/>
    <mergeCell ref="AG16:AG20"/>
    <mergeCell ref="AH21:AH25"/>
    <mergeCell ref="AI21:AI25"/>
    <mergeCell ref="AJ21:AJ25"/>
    <mergeCell ref="AK21:AK25"/>
    <mergeCell ref="AL21:AL25"/>
    <mergeCell ref="AM21:AM25"/>
    <mergeCell ref="AL26:AL30"/>
    <mergeCell ref="AM26:AM30"/>
    <mergeCell ref="G13:G15"/>
    <mergeCell ref="H13:H15"/>
    <mergeCell ref="I13:I15"/>
    <mergeCell ref="J13:J15"/>
    <mergeCell ref="K13:K15"/>
    <mergeCell ref="L13:L15"/>
    <mergeCell ref="M13:M15"/>
    <mergeCell ref="N13:N15"/>
    <mergeCell ref="AA13:AA15"/>
    <mergeCell ref="AJ10:AJ12"/>
    <mergeCell ref="AK10:AK12"/>
    <mergeCell ref="AL10:AL12"/>
    <mergeCell ref="AM10:AM12"/>
    <mergeCell ref="AM13:AM15"/>
    <mergeCell ref="AN13:AN15"/>
    <mergeCell ref="AE13:AE15"/>
    <mergeCell ref="AF13:AF15"/>
    <mergeCell ref="AG13:AG15"/>
    <mergeCell ref="AH13:AH15"/>
    <mergeCell ref="AI13:AI15"/>
    <mergeCell ref="AJ13:AJ15"/>
    <mergeCell ref="AK13:AK15"/>
    <mergeCell ref="AL13:AL15"/>
    <mergeCell ref="AI10:AI12"/>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5"/>
    <mergeCell ref="C13:C15"/>
    <mergeCell ref="D13:D15"/>
    <mergeCell ref="E13:E15"/>
    <mergeCell ref="F13:F15"/>
    <mergeCell ref="B13:B15"/>
    <mergeCell ref="N21:N25"/>
    <mergeCell ref="AA21:AA25"/>
    <mergeCell ref="A21:A25"/>
    <mergeCell ref="A16:A20"/>
    <mergeCell ref="C16:C20"/>
    <mergeCell ref="D16:D20"/>
    <mergeCell ref="E16:E20"/>
    <mergeCell ref="F16:F20"/>
    <mergeCell ref="G16:G20"/>
    <mergeCell ref="H16:H20"/>
    <mergeCell ref="I16:I20"/>
    <mergeCell ref="D21:D25"/>
    <mergeCell ref="E21:E25"/>
    <mergeCell ref="F21:F25"/>
    <mergeCell ref="G21:G25"/>
    <mergeCell ref="H21:H25"/>
    <mergeCell ref="I21:I25"/>
    <mergeCell ref="J21:J25"/>
  </mergeCells>
  <conditionalFormatting sqref="I10">
    <cfRule type="containsText" dxfId="1396" priority="698" operator="containsText" text="Muy Baja">
      <formula>NOT(ISERROR(SEARCH("Muy Baja",I10)))</formula>
    </cfRule>
    <cfRule type="containsText" dxfId="1395" priority="699" operator="containsText" text="Baja">
      <formula>NOT(ISERROR(SEARCH("Baja",I10)))</formula>
    </cfRule>
    <cfRule type="containsText" dxfId="1394" priority="823" operator="containsText" text="Muy Alta">
      <formula>NOT(ISERROR(SEARCH("Muy Alta",I10)))</formula>
    </cfRule>
    <cfRule type="containsText" dxfId="1393" priority="824" operator="containsText" text="Alta">
      <formula>NOT(ISERROR(SEARCH("Alta",I10)))</formula>
    </cfRule>
    <cfRule type="containsText" dxfId="1392" priority="825" operator="containsText" text="Media">
      <formula>NOT(ISERROR(SEARCH("Media",I10)))</formula>
    </cfRule>
    <cfRule type="containsText" dxfId="1391" priority="826" operator="containsText" text="Media">
      <formula>NOT(ISERROR(SEARCH("Media",I10)))</formula>
    </cfRule>
    <cfRule type="containsText" dxfId="1390" priority="827" operator="containsText" text="Media">
      <formula>NOT(ISERROR(SEARCH("Media",I10)))</formula>
    </cfRule>
    <cfRule type="containsText" dxfId="1389" priority="830" operator="containsText" text="Muy Baja">
      <formula>NOT(ISERROR(SEARCH("Muy Baja",I10)))</formula>
    </cfRule>
    <cfRule type="containsText" dxfId="1388" priority="831" operator="containsText" text="Baja">
      <formula>NOT(ISERROR(SEARCH("Baja",I10)))</formula>
    </cfRule>
    <cfRule type="containsText" dxfId="1387" priority="832" operator="containsText" text="Muy Baja">
      <formula>NOT(ISERROR(SEARCH("Muy Baja",I10)))</formula>
    </cfRule>
    <cfRule type="containsText" dxfId="1386" priority="833" operator="containsText" text="Muy Baja">
      <formula>NOT(ISERROR(SEARCH("Muy Baja",I10)))</formula>
    </cfRule>
    <cfRule type="containsText" dxfId="1385" priority="834" operator="containsText" text="Muy Baja">
      <formula>NOT(ISERROR(SEARCH("Muy Baja",I10)))</formula>
    </cfRule>
    <cfRule type="containsText" dxfId="1384" priority="835" operator="containsText" text="Muy Baja'Tabla probabilidad'!">
      <formula>NOT(ISERROR(SEARCH("Muy Baja'Tabla probabilidad'!",I10)))</formula>
    </cfRule>
    <cfRule type="containsText" dxfId="1383" priority="836" operator="containsText" text="Muy bajo">
      <formula>NOT(ISERROR(SEARCH("Muy bajo",I10)))</formula>
    </cfRule>
    <cfRule type="containsText" dxfId="1382" priority="845" operator="containsText" text="Alta">
      <formula>NOT(ISERROR(SEARCH("Alta",I10)))</formula>
    </cfRule>
    <cfRule type="containsText" dxfId="1381" priority="846" operator="containsText" text="Media">
      <formula>NOT(ISERROR(SEARCH("Media",I10)))</formula>
    </cfRule>
    <cfRule type="containsText" dxfId="1380" priority="847" operator="containsText" text="Baja">
      <formula>NOT(ISERROR(SEARCH("Baja",I10)))</formula>
    </cfRule>
    <cfRule type="containsText" dxfId="1379" priority="848" operator="containsText" text="Muy baja">
      <formula>NOT(ISERROR(SEARCH("Muy baja",I10)))</formula>
    </cfRule>
    <cfRule type="cellIs" dxfId="1378" priority="851" operator="between">
      <formula>1</formula>
      <formula>2</formula>
    </cfRule>
    <cfRule type="cellIs" dxfId="1377" priority="852" operator="between">
      <formula>0</formula>
      <formula>2</formula>
    </cfRule>
  </conditionalFormatting>
  <conditionalFormatting sqref="I10">
    <cfRule type="containsText" dxfId="1376" priority="701" operator="containsText" text="Muy Alta">
      <formula>NOT(ISERROR(SEARCH("Muy Alta",I10)))</formula>
    </cfRule>
  </conditionalFormatting>
  <conditionalFormatting sqref="L10 L13 L16 L21 L26 L31 L36 L41">
    <cfRule type="containsText" dxfId="1375" priority="692" operator="containsText" text="Catastrófico">
      <formula>NOT(ISERROR(SEARCH("Catastrófico",L10)))</formula>
    </cfRule>
    <cfRule type="containsText" dxfId="1374" priority="693" operator="containsText" text="Mayor">
      <formula>NOT(ISERROR(SEARCH("Mayor",L10)))</formula>
    </cfRule>
    <cfRule type="containsText" dxfId="1373" priority="694" operator="containsText" text="Alta">
      <formula>NOT(ISERROR(SEARCH("Alta",L10)))</formula>
    </cfRule>
    <cfRule type="containsText" dxfId="1372" priority="695" operator="containsText" text="Moderado">
      <formula>NOT(ISERROR(SEARCH("Moderado",L10)))</formula>
    </cfRule>
    <cfRule type="containsText" dxfId="1371" priority="696" operator="containsText" text="Menor">
      <formula>NOT(ISERROR(SEARCH("Menor",L10)))</formula>
    </cfRule>
    <cfRule type="containsText" dxfId="1370" priority="697" operator="containsText" text="Leve">
      <formula>NOT(ISERROR(SEARCH("Leve",L10)))</formula>
    </cfRule>
  </conditionalFormatting>
  <conditionalFormatting sqref="N10 N13 N16">
    <cfRule type="containsText" dxfId="1369" priority="687" operator="containsText" text="Extremo">
      <formula>NOT(ISERROR(SEARCH("Extremo",N10)))</formula>
    </cfRule>
    <cfRule type="containsText" dxfId="1368" priority="688" operator="containsText" text="Alto">
      <formula>NOT(ISERROR(SEARCH("Alto",N10)))</formula>
    </cfRule>
    <cfRule type="containsText" dxfId="1367" priority="689" operator="containsText" text="Bajo">
      <formula>NOT(ISERROR(SEARCH("Bajo",N10)))</formula>
    </cfRule>
    <cfRule type="containsText" dxfId="1366" priority="690" operator="containsText" text="Moderado">
      <formula>NOT(ISERROR(SEARCH("Moderado",N10)))</formula>
    </cfRule>
    <cfRule type="containsText" dxfId="1365" priority="691" operator="containsText" text="Extremo">
      <formula>NOT(ISERROR(SEARCH("Extremo",N10)))</formula>
    </cfRule>
  </conditionalFormatting>
  <conditionalFormatting sqref="M10 M13 M16 M21 M26 M31 M36 M41">
    <cfRule type="containsText" dxfId="1364" priority="681" operator="containsText" text="Catastrófico">
      <formula>NOT(ISERROR(SEARCH("Catastrófico",M10)))</formula>
    </cfRule>
    <cfRule type="containsText" dxfId="1363" priority="682" operator="containsText" text="Mayor">
      <formula>NOT(ISERROR(SEARCH("Mayor",M10)))</formula>
    </cfRule>
    <cfRule type="containsText" dxfId="1362" priority="683" operator="containsText" text="Alta">
      <formula>NOT(ISERROR(SEARCH("Alta",M10)))</formula>
    </cfRule>
    <cfRule type="containsText" dxfId="1361" priority="684" operator="containsText" text="Moderado">
      <formula>NOT(ISERROR(SEARCH("Moderado",M10)))</formula>
    </cfRule>
    <cfRule type="containsText" dxfId="1360" priority="685" operator="containsText" text="Menor">
      <formula>NOT(ISERROR(SEARCH("Menor",M10)))</formula>
    </cfRule>
    <cfRule type="containsText" dxfId="1359" priority="686" operator="containsText" text="Leve">
      <formula>NOT(ISERROR(SEARCH("Leve",M10)))</formula>
    </cfRule>
  </conditionalFormatting>
  <conditionalFormatting sqref="Y10:Y15">
    <cfRule type="containsText" dxfId="1358" priority="615" operator="containsText" text="Muy Alta">
      <formula>NOT(ISERROR(SEARCH("Muy Alta",Y10)))</formula>
    </cfRule>
    <cfRule type="containsText" dxfId="1357" priority="616" operator="containsText" text="Alta">
      <formula>NOT(ISERROR(SEARCH("Alta",Y10)))</formula>
    </cfRule>
    <cfRule type="containsText" dxfId="1356" priority="617" operator="containsText" text="Media">
      <formula>NOT(ISERROR(SEARCH("Media",Y10)))</formula>
    </cfRule>
    <cfRule type="containsText" dxfId="1355" priority="618" operator="containsText" text="Muy Baja">
      <formula>NOT(ISERROR(SEARCH("Muy Baja",Y10)))</formula>
    </cfRule>
    <cfRule type="containsText" dxfId="1354" priority="619" operator="containsText" text="Baja">
      <formula>NOT(ISERROR(SEARCH("Baja",Y10)))</formula>
    </cfRule>
    <cfRule type="containsText" dxfId="1353" priority="620" operator="containsText" text="Muy Baja">
      <formula>NOT(ISERROR(SEARCH("Muy Baja",Y10)))</formula>
    </cfRule>
  </conditionalFormatting>
  <conditionalFormatting sqref="AC10:AC15">
    <cfRule type="containsText" dxfId="1352" priority="610" operator="containsText" text="Catastrófico">
      <formula>NOT(ISERROR(SEARCH("Catastrófico",AC10)))</formula>
    </cfRule>
    <cfRule type="containsText" dxfId="1351" priority="611" operator="containsText" text="Mayor">
      <formula>NOT(ISERROR(SEARCH("Mayor",AC10)))</formula>
    </cfRule>
    <cfRule type="containsText" dxfId="1350" priority="612" operator="containsText" text="Moderado">
      <formula>NOT(ISERROR(SEARCH("Moderado",AC10)))</formula>
    </cfRule>
    <cfRule type="containsText" dxfId="1349" priority="613" operator="containsText" text="Menor">
      <formula>NOT(ISERROR(SEARCH("Menor",AC10)))</formula>
    </cfRule>
    <cfRule type="containsText" dxfId="1348" priority="614" operator="containsText" text="Leve">
      <formula>NOT(ISERROR(SEARCH("Leve",AC10)))</formula>
    </cfRule>
  </conditionalFormatting>
  <conditionalFormatting sqref="AG10">
    <cfRule type="containsText" dxfId="1347" priority="601" operator="containsText" text="Extremo">
      <formula>NOT(ISERROR(SEARCH("Extremo",AG10)))</formula>
    </cfRule>
    <cfRule type="containsText" dxfId="1346" priority="602" operator="containsText" text="Alto">
      <formula>NOT(ISERROR(SEARCH("Alto",AG10)))</formula>
    </cfRule>
    <cfRule type="containsText" dxfId="1345" priority="603" operator="containsText" text="Moderado">
      <formula>NOT(ISERROR(SEARCH("Moderado",AG10)))</formula>
    </cfRule>
    <cfRule type="containsText" dxfId="1344" priority="604" operator="containsText" text="Menor">
      <formula>NOT(ISERROR(SEARCH("Menor",AG10)))</formula>
    </cfRule>
    <cfRule type="containsText" dxfId="1343" priority="605" operator="containsText" text="Bajo">
      <formula>NOT(ISERROR(SEARCH("Bajo",AG10)))</formula>
    </cfRule>
    <cfRule type="containsText" dxfId="1342" priority="606" operator="containsText" text="Moderado">
      <formula>NOT(ISERROR(SEARCH("Moderado",AG10)))</formula>
    </cfRule>
    <cfRule type="containsText" dxfId="1341" priority="607" operator="containsText" text="Extremo">
      <formula>NOT(ISERROR(SEARCH("Extremo",AG10)))</formula>
    </cfRule>
    <cfRule type="containsText" dxfId="1340" priority="608" operator="containsText" text="Baja">
      <formula>NOT(ISERROR(SEARCH("Baja",AG10)))</formula>
    </cfRule>
    <cfRule type="containsText" dxfId="1339" priority="609" operator="containsText" text="Alto">
      <formula>NOT(ISERROR(SEARCH("Alto",AG10)))</formula>
    </cfRule>
  </conditionalFormatting>
  <conditionalFormatting sqref="AA10:AA45">
    <cfRule type="containsText" dxfId="1338" priority="1" operator="containsText" text="Muy Baja">
      <formula>NOT(ISERROR(SEARCH("Muy Baja",AA10)))</formula>
    </cfRule>
    <cfRule type="containsText" dxfId="1337" priority="590" operator="containsText" text="Muy Alta">
      <formula>NOT(ISERROR(SEARCH("Muy Alta",AA10)))</formula>
    </cfRule>
    <cfRule type="containsText" dxfId="1336" priority="591" operator="containsText" text="Alta">
      <formula>NOT(ISERROR(SEARCH("Alta",AA10)))</formula>
    </cfRule>
    <cfRule type="containsText" dxfId="1335" priority="592" operator="containsText" text="Media">
      <formula>NOT(ISERROR(SEARCH("Media",AA10)))</formula>
    </cfRule>
    <cfRule type="containsText" dxfId="1334" priority="593" operator="containsText" text="Baja">
      <formula>NOT(ISERROR(SEARCH("Baja",AA10)))</formula>
    </cfRule>
    <cfRule type="containsText" dxfId="1333" priority="594" operator="containsText" text="Muy Baja">
      <formula>NOT(ISERROR(SEARCH("Muy Baja",AA10)))</formula>
    </cfRule>
  </conditionalFormatting>
  <conditionalFormatting sqref="AE10:AE15">
    <cfRule type="containsText" dxfId="1332" priority="585" operator="containsText" text="Catastrófico">
      <formula>NOT(ISERROR(SEARCH("Catastrófico",AE10)))</formula>
    </cfRule>
    <cfRule type="containsText" dxfId="1331" priority="586" operator="containsText" text="Moderado">
      <formula>NOT(ISERROR(SEARCH("Moderado",AE10)))</formula>
    </cfRule>
    <cfRule type="containsText" dxfId="1330" priority="587" operator="containsText" text="Menor">
      <formula>NOT(ISERROR(SEARCH("Menor",AE10)))</formula>
    </cfRule>
    <cfRule type="containsText" dxfId="1329" priority="588" operator="containsText" text="Leve">
      <formula>NOT(ISERROR(SEARCH("Leve",AE10)))</formula>
    </cfRule>
    <cfRule type="containsText" dxfId="1328" priority="589" operator="containsText" text="Mayor">
      <formula>NOT(ISERROR(SEARCH("Mayor",AE10)))</formula>
    </cfRule>
  </conditionalFormatting>
  <conditionalFormatting sqref="I13 I16">
    <cfRule type="containsText" dxfId="1327" priority="562" operator="containsText" text="Muy Baja">
      <formula>NOT(ISERROR(SEARCH("Muy Baja",I13)))</formula>
    </cfRule>
    <cfRule type="containsText" dxfId="1326" priority="563" operator="containsText" text="Baja">
      <formula>NOT(ISERROR(SEARCH("Baja",I13)))</formula>
    </cfRule>
    <cfRule type="containsText" dxfId="1325" priority="565" operator="containsText" text="Muy Alta">
      <formula>NOT(ISERROR(SEARCH("Muy Alta",I13)))</formula>
    </cfRule>
    <cfRule type="containsText" dxfId="1324" priority="566" operator="containsText" text="Alta">
      <formula>NOT(ISERROR(SEARCH("Alta",I13)))</formula>
    </cfRule>
    <cfRule type="containsText" dxfId="1323" priority="567" operator="containsText" text="Media">
      <formula>NOT(ISERROR(SEARCH("Media",I13)))</formula>
    </cfRule>
    <cfRule type="containsText" dxfId="1322" priority="568" operator="containsText" text="Media">
      <formula>NOT(ISERROR(SEARCH("Media",I13)))</formula>
    </cfRule>
    <cfRule type="containsText" dxfId="1321" priority="569" operator="containsText" text="Media">
      <formula>NOT(ISERROR(SEARCH("Media",I13)))</formula>
    </cfRule>
    <cfRule type="containsText" dxfId="1320" priority="570" operator="containsText" text="Muy Baja">
      <formula>NOT(ISERROR(SEARCH("Muy Baja",I13)))</formula>
    </cfRule>
    <cfRule type="containsText" dxfId="1319" priority="571" operator="containsText" text="Baja">
      <formula>NOT(ISERROR(SEARCH("Baja",I13)))</formula>
    </cfRule>
    <cfRule type="containsText" dxfId="1318" priority="572" operator="containsText" text="Muy Baja">
      <formula>NOT(ISERROR(SEARCH("Muy Baja",I13)))</formula>
    </cfRule>
    <cfRule type="containsText" dxfId="1317" priority="573" operator="containsText" text="Muy Baja">
      <formula>NOT(ISERROR(SEARCH("Muy Baja",I13)))</formula>
    </cfRule>
    <cfRule type="containsText" dxfId="1316" priority="574" operator="containsText" text="Muy Baja">
      <formula>NOT(ISERROR(SEARCH("Muy Baja",I13)))</formula>
    </cfRule>
    <cfRule type="containsText" dxfId="1315" priority="575" operator="containsText" text="Muy Baja'Tabla probabilidad'!">
      <formula>NOT(ISERROR(SEARCH("Muy Baja'Tabla probabilidad'!",I13)))</formula>
    </cfRule>
    <cfRule type="containsText" dxfId="1314" priority="576" operator="containsText" text="Muy bajo">
      <formula>NOT(ISERROR(SEARCH("Muy bajo",I13)))</formula>
    </cfRule>
    <cfRule type="containsText" dxfId="1313" priority="577" operator="containsText" text="Alta">
      <formula>NOT(ISERROR(SEARCH("Alta",I13)))</formula>
    </cfRule>
    <cfRule type="containsText" dxfId="1312" priority="578" operator="containsText" text="Media">
      <formula>NOT(ISERROR(SEARCH("Media",I13)))</formula>
    </cfRule>
    <cfRule type="containsText" dxfId="1311" priority="579" operator="containsText" text="Baja">
      <formula>NOT(ISERROR(SEARCH("Baja",I13)))</formula>
    </cfRule>
    <cfRule type="containsText" dxfId="1310" priority="580" operator="containsText" text="Muy baja">
      <formula>NOT(ISERROR(SEARCH("Muy baja",I13)))</formula>
    </cfRule>
    <cfRule type="cellIs" dxfId="1309" priority="583" operator="between">
      <formula>1</formula>
      <formula>2</formula>
    </cfRule>
    <cfRule type="cellIs" dxfId="1308" priority="584" operator="between">
      <formula>0</formula>
      <formula>2</formula>
    </cfRule>
  </conditionalFormatting>
  <conditionalFormatting sqref="I13 I16">
    <cfRule type="containsText" dxfId="1307" priority="564" operator="containsText" text="Muy Alta">
      <formula>NOT(ISERROR(SEARCH("Muy Alta",I13)))</formula>
    </cfRule>
  </conditionalFormatting>
  <conditionalFormatting sqref="AG13">
    <cfRule type="containsText" dxfId="1306" priority="542" operator="containsText" text="Extremo">
      <formula>NOT(ISERROR(SEARCH("Extremo",AG13)))</formula>
    </cfRule>
    <cfRule type="containsText" dxfId="1305" priority="543" operator="containsText" text="Alto">
      <formula>NOT(ISERROR(SEARCH("Alto",AG13)))</formula>
    </cfRule>
    <cfRule type="containsText" dxfId="1304" priority="544" operator="containsText" text="Moderado">
      <formula>NOT(ISERROR(SEARCH("Moderado",AG13)))</formula>
    </cfRule>
    <cfRule type="containsText" dxfId="1303" priority="545" operator="containsText" text="Menor">
      <formula>NOT(ISERROR(SEARCH("Menor",AG13)))</formula>
    </cfRule>
    <cfRule type="containsText" dxfId="1302" priority="546" operator="containsText" text="Bajo">
      <formula>NOT(ISERROR(SEARCH("Bajo",AG13)))</formula>
    </cfRule>
    <cfRule type="containsText" dxfId="1301" priority="547" operator="containsText" text="Moderado">
      <formula>NOT(ISERROR(SEARCH("Moderado",AG13)))</formula>
    </cfRule>
    <cfRule type="containsText" dxfId="1300" priority="548" operator="containsText" text="Extremo">
      <formula>NOT(ISERROR(SEARCH("Extremo",AG13)))</formula>
    </cfRule>
    <cfRule type="containsText" dxfId="1299" priority="549" operator="containsText" text="Baja">
      <formula>NOT(ISERROR(SEARCH("Baja",AG13)))</formula>
    </cfRule>
    <cfRule type="containsText" dxfId="1298" priority="550" operator="containsText" text="Alto">
      <formula>NOT(ISERROR(SEARCH("Alto",AG13)))</formula>
    </cfRule>
  </conditionalFormatting>
  <conditionalFormatting sqref="Y16:Y20">
    <cfRule type="containsText" dxfId="1297" priority="466" operator="containsText" text="Muy Alta">
      <formula>NOT(ISERROR(SEARCH("Muy Alta",Y16)))</formula>
    </cfRule>
    <cfRule type="containsText" dxfId="1296" priority="467" operator="containsText" text="Alta">
      <formula>NOT(ISERROR(SEARCH("Alta",Y16)))</formula>
    </cfRule>
    <cfRule type="containsText" dxfId="1295" priority="468" operator="containsText" text="Media">
      <formula>NOT(ISERROR(SEARCH("Media",Y16)))</formula>
    </cfRule>
    <cfRule type="containsText" dxfId="1294" priority="469" operator="containsText" text="Muy Baja">
      <formula>NOT(ISERROR(SEARCH("Muy Baja",Y16)))</formula>
    </cfRule>
    <cfRule type="containsText" dxfId="1293" priority="470" operator="containsText" text="Baja">
      <formula>NOT(ISERROR(SEARCH("Baja",Y16)))</formula>
    </cfRule>
    <cfRule type="containsText" dxfId="1292" priority="471" operator="containsText" text="Muy Baja">
      <formula>NOT(ISERROR(SEARCH("Muy Baja",Y16)))</formula>
    </cfRule>
  </conditionalFormatting>
  <conditionalFormatting sqref="AC16:AC20">
    <cfRule type="containsText" dxfId="1291" priority="461" operator="containsText" text="Catastrófico">
      <formula>NOT(ISERROR(SEARCH("Catastrófico",AC16)))</formula>
    </cfRule>
    <cfRule type="containsText" dxfId="1290" priority="462" operator="containsText" text="Mayor">
      <formula>NOT(ISERROR(SEARCH("Mayor",AC16)))</formula>
    </cfRule>
    <cfRule type="containsText" dxfId="1289" priority="463" operator="containsText" text="Moderado">
      <formula>NOT(ISERROR(SEARCH("Moderado",AC16)))</formula>
    </cfRule>
    <cfRule type="containsText" dxfId="1288" priority="464" operator="containsText" text="Menor">
      <formula>NOT(ISERROR(SEARCH("Menor",AC16)))</formula>
    </cfRule>
    <cfRule type="containsText" dxfId="1287" priority="465" operator="containsText" text="Leve">
      <formula>NOT(ISERROR(SEARCH("Leve",AC16)))</formula>
    </cfRule>
  </conditionalFormatting>
  <conditionalFormatting sqref="AG16">
    <cfRule type="containsText" dxfId="1286" priority="452" operator="containsText" text="Extremo">
      <formula>NOT(ISERROR(SEARCH("Extremo",AG16)))</formula>
    </cfRule>
    <cfRule type="containsText" dxfId="1285" priority="453" operator="containsText" text="Alto">
      <formula>NOT(ISERROR(SEARCH("Alto",AG16)))</formula>
    </cfRule>
    <cfRule type="containsText" dxfId="1284" priority="454" operator="containsText" text="Moderado">
      <formula>NOT(ISERROR(SEARCH("Moderado",AG16)))</formula>
    </cfRule>
    <cfRule type="containsText" dxfId="1283" priority="455" operator="containsText" text="Menor">
      <formula>NOT(ISERROR(SEARCH("Menor",AG16)))</formula>
    </cfRule>
    <cfRule type="containsText" dxfId="1282" priority="456" operator="containsText" text="Bajo">
      <formula>NOT(ISERROR(SEARCH("Bajo",AG16)))</formula>
    </cfRule>
    <cfRule type="containsText" dxfId="1281" priority="457" operator="containsText" text="Moderado">
      <formula>NOT(ISERROR(SEARCH("Moderado",AG16)))</formula>
    </cfRule>
    <cfRule type="containsText" dxfId="1280" priority="458" operator="containsText" text="Extremo">
      <formula>NOT(ISERROR(SEARCH("Extremo",AG16)))</formula>
    </cfRule>
    <cfRule type="containsText" dxfId="1279" priority="459" operator="containsText" text="Baja">
      <formula>NOT(ISERROR(SEARCH("Baja",AG16)))</formula>
    </cfRule>
    <cfRule type="containsText" dxfId="1278" priority="460" operator="containsText" text="Alto">
      <formula>NOT(ISERROR(SEARCH("Alto",AG16)))</formula>
    </cfRule>
  </conditionalFormatting>
  <conditionalFormatting sqref="AE16:AE20">
    <cfRule type="containsText" dxfId="1277" priority="442" operator="containsText" text="Catastrófico">
      <formula>NOT(ISERROR(SEARCH("Catastrófico",AE16)))</formula>
    </cfRule>
    <cfRule type="containsText" dxfId="1276" priority="443" operator="containsText" text="Moderado">
      <formula>NOT(ISERROR(SEARCH("Moderado",AE16)))</formula>
    </cfRule>
    <cfRule type="containsText" dxfId="1275" priority="444" operator="containsText" text="Menor">
      <formula>NOT(ISERROR(SEARCH("Menor",AE16)))</formula>
    </cfRule>
    <cfRule type="containsText" dxfId="1274" priority="445" operator="containsText" text="Leve">
      <formula>NOT(ISERROR(SEARCH("Leve",AE16)))</formula>
    </cfRule>
    <cfRule type="containsText" dxfId="1273" priority="446" operator="containsText" text="Mayor">
      <formula>NOT(ISERROR(SEARCH("Mayor",AE16)))</formula>
    </cfRule>
  </conditionalFormatting>
  <conditionalFormatting sqref="N21">
    <cfRule type="containsText" dxfId="1272" priority="431" operator="containsText" text="Extremo">
      <formula>NOT(ISERROR(SEARCH("Extremo",N21)))</formula>
    </cfRule>
    <cfRule type="containsText" dxfId="1271" priority="432" operator="containsText" text="Alto">
      <formula>NOT(ISERROR(SEARCH("Alto",N21)))</formula>
    </cfRule>
    <cfRule type="containsText" dxfId="1270" priority="433" operator="containsText" text="Bajo">
      <formula>NOT(ISERROR(SEARCH("Bajo",N21)))</formula>
    </cfRule>
    <cfRule type="containsText" dxfId="1269" priority="434" operator="containsText" text="Moderado">
      <formula>NOT(ISERROR(SEARCH("Moderado",N21)))</formula>
    </cfRule>
    <cfRule type="containsText" dxfId="1268" priority="435" operator="containsText" text="Extremo">
      <formula>NOT(ISERROR(SEARCH("Extremo",N21)))</formula>
    </cfRule>
  </conditionalFormatting>
  <conditionalFormatting sqref="I21 I26">
    <cfRule type="containsText" dxfId="1267" priority="402" operator="containsText" text="Muy Baja">
      <formula>NOT(ISERROR(SEARCH("Muy Baja",I21)))</formula>
    </cfRule>
    <cfRule type="containsText" dxfId="1266" priority="403" operator="containsText" text="Baja">
      <formula>NOT(ISERROR(SEARCH("Baja",I21)))</formula>
    </cfRule>
    <cfRule type="containsText" dxfId="1265" priority="405" operator="containsText" text="Muy Alta">
      <formula>NOT(ISERROR(SEARCH("Muy Alta",I21)))</formula>
    </cfRule>
    <cfRule type="containsText" dxfId="1264" priority="406" operator="containsText" text="Alta">
      <formula>NOT(ISERROR(SEARCH("Alta",I21)))</formula>
    </cfRule>
    <cfRule type="containsText" dxfId="1263" priority="407" operator="containsText" text="Media">
      <formula>NOT(ISERROR(SEARCH("Media",I21)))</formula>
    </cfRule>
    <cfRule type="containsText" dxfId="1262" priority="408" operator="containsText" text="Media">
      <formula>NOT(ISERROR(SEARCH("Media",I21)))</formula>
    </cfRule>
    <cfRule type="containsText" dxfId="1261" priority="409" operator="containsText" text="Media">
      <formula>NOT(ISERROR(SEARCH("Media",I21)))</formula>
    </cfRule>
    <cfRule type="containsText" dxfId="1260" priority="410" operator="containsText" text="Muy Baja">
      <formula>NOT(ISERROR(SEARCH("Muy Baja",I21)))</formula>
    </cfRule>
    <cfRule type="containsText" dxfId="1259" priority="411" operator="containsText" text="Baja">
      <formula>NOT(ISERROR(SEARCH("Baja",I21)))</formula>
    </cfRule>
    <cfRule type="containsText" dxfId="1258" priority="412" operator="containsText" text="Muy Baja">
      <formula>NOT(ISERROR(SEARCH("Muy Baja",I21)))</formula>
    </cfRule>
    <cfRule type="containsText" dxfId="1257" priority="413" operator="containsText" text="Muy Baja">
      <formula>NOT(ISERROR(SEARCH("Muy Baja",I21)))</formula>
    </cfRule>
    <cfRule type="containsText" dxfId="1256" priority="414" operator="containsText" text="Muy Baja">
      <formula>NOT(ISERROR(SEARCH("Muy Baja",I21)))</formula>
    </cfRule>
    <cfRule type="containsText" dxfId="1255" priority="415" operator="containsText" text="Muy Baja'Tabla probabilidad'!">
      <formula>NOT(ISERROR(SEARCH("Muy Baja'Tabla probabilidad'!",I21)))</formula>
    </cfRule>
    <cfRule type="containsText" dxfId="1254" priority="416" operator="containsText" text="Muy bajo">
      <formula>NOT(ISERROR(SEARCH("Muy bajo",I21)))</formula>
    </cfRule>
    <cfRule type="containsText" dxfId="1253" priority="417" operator="containsText" text="Alta">
      <formula>NOT(ISERROR(SEARCH("Alta",I21)))</formula>
    </cfRule>
    <cfRule type="containsText" dxfId="1252" priority="418" operator="containsText" text="Media">
      <formula>NOT(ISERROR(SEARCH("Media",I21)))</formula>
    </cfRule>
    <cfRule type="containsText" dxfId="1251" priority="419" operator="containsText" text="Baja">
      <formula>NOT(ISERROR(SEARCH("Baja",I21)))</formula>
    </cfRule>
    <cfRule type="containsText" dxfId="1250" priority="420" operator="containsText" text="Muy baja">
      <formula>NOT(ISERROR(SEARCH("Muy baja",I21)))</formula>
    </cfRule>
    <cfRule type="cellIs" dxfId="1249" priority="423" operator="between">
      <formula>1</formula>
      <formula>2</formula>
    </cfRule>
    <cfRule type="cellIs" dxfId="1248" priority="424" operator="between">
      <formula>0</formula>
      <formula>2</formula>
    </cfRule>
  </conditionalFormatting>
  <conditionalFormatting sqref="I21 I26">
    <cfRule type="containsText" dxfId="1247" priority="404" operator="containsText" text="Muy Alta">
      <formula>NOT(ISERROR(SEARCH("Muy Alta",I21)))</formula>
    </cfRule>
  </conditionalFormatting>
  <conditionalFormatting sqref="Y21:Y25">
    <cfRule type="containsText" dxfId="1246" priority="396" operator="containsText" text="Muy Alta">
      <formula>NOT(ISERROR(SEARCH("Muy Alta",Y21)))</formula>
    </cfRule>
    <cfRule type="containsText" dxfId="1245" priority="397" operator="containsText" text="Alta">
      <formula>NOT(ISERROR(SEARCH("Alta",Y21)))</formula>
    </cfRule>
    <cfRule type="containsText" dxfId="1244" priority="398" operator="containsText" text="Media">
      <formula>NOT(ISERROR(SEARCH("Media",Y21)))</formula>
    </cfRule>
    <cfRule type="containsText" dxfId="1243" priority="399" operator="containsText" text="Muy Baja">
      <formula>NOT(ISERROR(SEARCH("Muy Baja",Y21)))</formula>
    </cfRule>
    <cfRule type="containsText" dxfId="1242" priority="400" operator="containsText" text="Baja">
      <formula>NOT(ISERROR(SEARCH("Baja",Y21)))</formula>
    </cfRule>
    <cfRule type="containsText" dxfId="1241" priority="401" operator="containsText" text="Muy Baja">
      <formula>NOT(ISERROR(SEARCH("Muy Baja",Y21)))</formula>
    </cfRule>
  </conditionalFormatting>
  <conditionalFormatting sqref="AC21:AC25">
    <cfRule type="containsText" dxfId="1240" priority="391" operator="containsText" text="Catastrófico">
      <formula>NOT(ISERROR(SEARCH("Catastrófico",AC21)))</formula>
    </cfRule>
    <cfRule type="containsText" dxfId="1239" priority="392" operator="containsText" text="Mayor">
      <formula>NOT(ISERROR(SEARCH("Mayor",AC21)))</formula>
    </cfRule>
    <cfRule type="containsText" dxfId="1238" priority="393" operator="containsText" text="Moderado">
      <formula>NOT(ISERROR(SEARCH("Moderado",AC21)))</formula>
    </cfRule>
    <cfRule type="containsText" dxfId="1237" priority="394" operator="containsText" text="Menor">
      <formula>NOT(ISERROR(SEARCH("Menor",AC21)))</formula>
    </cfRule>
    <cfRule type="containsText" dxfId="1236" priority="395" operator="containsText" text="Leve">
      <formula>NOT(ISERROR(SEARCH("Leve",AC21)))</formula>
    </cfRule>
  </conditionalFormatting>
  <conditionalFormatting sqref="AG21">
    <cfRule type="containsText" dxfId="1235" priority="382" operator="containsText" text="Extremo">
      <formula>NOT(ISERROR(SEARCH("Extremo",AG21)))</formula>
    </cfRule>
    <cfRule type="containsText" dxfId="1234" priority="383" operator="containsText" text="Alto">
      <formula>NOT(ISERROR(SEARCH("Alto",AG21)))</formula>
    </cfRule>
    <cfRule type="containsText" dxfId="1233" priority="384" operator="containsText" text="Moderado">
      <formula>NOT(ISERROR(SEARCH("Moderado",AG21)))</formula>
    </cfRule>
    <cfRule type="containsText" dxfId="1232" priority="385" operator="containsText" text="Menor">
      <formula>NOT(ISERROR(SEARCH("Menor",AG21)))</formula>
    </cfRule>
    <cfRule type="containsText" dxfId="1231" priority="386" operator="containsText" text="Bajo">
      <formula>NOT(ISERROR(SEARCH("Bajo",AG21)))</formula>
    </cfRule>
    <cfRule type="containsText" dxfId="1230" priority="387" operator="containsText" text="Moderado">
      <formula>NOT(ISERROR(SEARCH("Moderado",AG21)))</formula>
    </cfRule>
    <cfRule type="containsText" dxfId="1229" priority="388" operator="containsText" text="Extremo">
      <formula>NOT(ISERROR(SEARCH("Extremo",AG21)))</formula>
    </cfRule>
    <cfRule type="containsText" dxfId="1228" priority="389" operator="containsText" text="Baja">
      <formula>NOT(ISERROR(SEARCH("Baja",AG21)))</formula>
    </cfRule>
    <cfRule type="containsText" dxfId="1227" priority="390" operator="containsText" text="Alto">
      <formula>NOT(ISERROR(SEARCH("Alto",AG21)))</formula>
    </cfRule>
  </conditionalFormatting>
  <conditionalFormatting sqref="AE21:AE25">
    <cfRule type="containsText" dxfId="1226" priority="372" operator="containsText" text="Catastrófico">
      <formula>NOT(ISERROR(SEARCH("Catastrófico",AE21)))</formula>
    </cfRule>
    <cfRule type="containsText" dxfId="1225" priority="373" operator="containsText" text="Moderado">
      <formula>NOT(ISERROR(SEARCH("Moderado",AE21)))</formula>
    </cfRule>
    <cfRule type="containsText" dxfId="1224" priority="374" operator="containsText" text="Menor">
      <formula>NOT(ISERROR(SEARCH("Menor",AE21)))</formula>
    </cfRule>
    <cfRule type="containsText" dxfId="1223" priority="375" operator="containsText" text="Leve">
      <formula>NOT(ISERROR(SEARCH("Leve",AE21)))</formula>
    </cfRule>
    <cfRule type="containsText" dxfId="1222" priority="376" operator="containsText" text="Mayor">
      <formula>NOT(ISERROR(SEARCH("Mayor",AE21)))</formula>
    </cfRule>
  </conditionalFormatting>
  <conditionalFormatting sqref="N26">
    <cfRule type="containsText" dxfId="1221" priority="277" operator="containsText" text="Extremo">
      <formula>NOT(ISERROR(SEARCH("Extremo",N26)))</formula>
    </cfRule>
    <cfRule type="containsText" dxfId="1220" priority="278" operator="containsText" text="Alto">
      <formula>NOT(ISERROR(SEARCH("Alto",N26)))</formula>
    </cfRule>
    <cfRule type="containsText" dxfId="1219" priority="279" operator="containsText" text="Bajo">
      <formula>NOT(ISERROR(SEARCH("Bajo",N26)))</formula>
    </cfRule>
    <cfRule type="containsText" dxfId="1218" priority="280" operator="containsText" text="Moderado">
      <formula>NOT(ISERROR(SEARCH("Moderado",N26)))</formula>
    </cfRule>
    <cfRule type="containsText" dxfId="1217" priority="281" operator="containsText" text="Extremo">
      <formula>NOT(ISERROR(SEARCH("Extremo",N26)))</formula>
    </cfRule>
  </conditionalFormatting>
  <conditionalFormatting sqref="Y26:Y30">
    <cfRule type="containsText" dxfId="1216" priority="236" operator="containsText" text="Muy Alta">
      <formula>NOT(ISERROR(SEARCH("Muy Alta",Y26)))</formula>
    </cfRule>
    <cfRule type="containsText" dxfId="1215" priority="237" operator="containsText" text="Alta">
      <formula>NOT(ISERROR(SEARCH("Alta",Y26)))</formula>
    </cfRule>
    <cfRule type="containsText" dxfId="1214" priority="238" operator="containsText" text="Media">
      <formula>NOT(ISERROR(SEARCH("Media",Y26)))</formula>
    </cfRule>
    <cfRule type="containsText" dxfId="1213" priority="239" operator="containsText" text="Muy Baja">
      <formula>NOT(ISERROR(SEARCH("Muy Baja",Y26)))</formula>
    </cfRule>
    <cfRule type="containsText" dxfId="1212" priority="240" operator="containsText" text="Baja">
      <formula>NOT(ISERROR(SEARCH("Baja",Y26)))</formula>
    </cfRule>
    <cfRule type="containsText" dxfId="1211" priority="241" operator="containsText" text="Muy Baja">
      <formula>NOT(ISERROR(SEARCH("Muy Baja",Y26)))</formula>
    </cfRule>
  </conditionalFormatting>
  <conditionalFormatting sqref="AC26:AC30">
    <cfRule type="containsText" dxfId="1210" priority="231" operator="containsText" text="Catastrófico">
      <formula>NOT(ISERROR(SEARCH("Catastrófico",AC26)))</formula>
    </cfRule>
    <cfRule type="containsText" dxfId="1209" priority="232" operator="containsText" text="Mayor">
      <formula>NOT(ISERROR(SEARCH("Mayor",AC26)))</formula>
    </cfRule>
    <cfRule type="containsText" dxfId="1208" priority="233" operator="containsText" text="Moderado">
      <formula>NOT(ISERROR(SEARCH("Moderado",AC26)))</formula>
    </cfRule>
    <cfRule type="containsText" dxfId="1207" priority="234" operator="containsText" text="Menor">
      <formula>NOT(ISERROR(SEARCH("Menor",AC26)))</formula>
    </cfRule>
    <cfRule type="containsText" dxfId="1206" priority="235" operator="containsText" text="Leve">
      <formula>NOT(ISERROR(SEARCH("Leve",AC26)))</formula>
    </cfRule>
  </conditionalFormatting>
  <conditionalFormatting sqref="AG26">
    <cfRule type="containsText" dxfId="1205" priority="222" operator="containsText" text="Extremo">
      <formula>NOT(ISERROR(SEARCH("Extremo",AG26)))</formula>
    </cfRule>
    <cfRule type="containsText" dxfId="1204" priority="223" operator="containsText" text="Alto">
      <formula>NOT(ISERROR(SEARCH("Alto",AG26)))</formula>
    </cfRule>
    <cfRule type="containsText" dxfId="1203" priority="224" operator="containsText" text="Moderado">
      <formula>NOT(ISERROR(SEARCH("Moderado",AG26)))</formula>
    </cfRule>
    <cfRule type="containsText" dxfId="1202" priority="225" operator="containsText" text="Menor">
      <formula>NOT(ISERROR(SEARCH("Menor",AG26)))</formula>
    </cfRule>
    <cfRule type="containsText" dxfId="1201" priority="226" operator="containsText" text="Bajo">
      <formula>NOT(ISERROR(SEARCH("Bajo",AG26)))</formula>
    </cfRule>
    <cfRule type="containsText" dxfId="1200" priority="227" operator="containsText" text="Moderado">
      <formula>NOT(ISERROR(SEARCH("Moderado",AG26)))</formula>
    </cfRule>
    <cfRule type="containsText" dxfId="1199" priority="228" operator="containsText" text="Extremo">
      <formula>NOT(ISERROR(SEARCH("Extremo",AG26)))</formula>
    </cfRule>
    <cfRule type="containsText" dxfId="1198" priority="229" operator="containsText" text="Baja">
      <formula>NOT(ISERROR(SEARCH("Baja",AG26)))</formula>
    </cfRule>
    <cfRule type="containsText" dxfId="1197" priority="230" operator="containsText" text="Alto">
      <formula>NOT(ISERROR(SEARCH("Alto",AG26)))</formula>
    </cfRule>
  </conditionalFormatting>
  <conditionalFormatting sqref="AE26:AE30">
    <cfRule type="containsText" dxfId="1196" priority="212" operator="containsText" text="Catastrófico">
      <formula>NOT(ISERROR(SEARCH("Catastrófico",AE26)))</formula>
    </cfRule>
    <cfRule type="containsText" dxfId="1195" priority="213" operator="containsText" text="Moderado">
      <formula>NOT(ISERROR(SEARCH("Moderado",AE26)))</formula>
    </cfRule>
    <cfRule type="containsText" dxfId="1194" priority="214" operator="containsText" text="Menor">
      <formula>NOT(ISERROR(SEARCH("Menor",AE26)))</formula>
    </cfRule>
    <cfRule type="containsText" dxfId="1193" priority="215" operator="containsText" text="Leve">
      <formula>NOT(ISERROR(SEARCH("Leve",AE26)))</formula>
    </cfRule>
    <cfRule type="containsText" dxfId="1192" priority="216" operator="containsText" text="Mayor">
      <formula>NOT(ISERROR(SEARCH("Mayor",AE26)))</formula>
    </cfRule>
  </conditionalFormatting>
  <conditionalFormatting sqref="N31">
    <cfRule type="containsText" dxfId="1191" priority="207" operator="containsText" text="Extremo">
      <formula>NOT(ISERROR(SEARCH("Extremo",N31)))</formula>
    </cfRule>
    <cfRule type="containsText" dxfId="1190" priority="208" operator="containsText" text="Alto">
      <formula>NOT(ISERROR(SEARCH("Alto",N31)))</formula>
    </cfRule>
    <cfRule type="containsText" dxfId="1189" priority="209" operator="containsText" text="Bajo">
      <formula>NOT(ISERROR(SEARCH("Bajo",N31)))</formula>
    </cfRule>
    <cfRule type="containsText" dxfId="1188" priority="210" operator="containsText" text="Moderado">
      <formula>NOT(ISERROR(SEARCH("Moderado",N31)))</formula>
    </cfRule>
    <cfRule type="containsText" dxfId="1187" priority="211" operator="containsText" text="Extremo">
      <formula>NOT(ISERROR(SEARCH("Extremo",N31)))</formula>
    </cfRule>
  </conditionalFormatting>
  <conditionalFormatting sqref="I31">
    <cfRule type="containsText" dxfId="1186" priority="184" operator="containsText" text="Muy Baja">
      <formula>NOT(ISERROR(SEARCH("Muy Baja",I31)))</formula>
    </cfRule>
    <cfRule type="containsText" dxfId="1185" priority="185" operator="containsText" text="Baja">
      <formula>NOT(ISERROR(SEARCH("Baja",I31)))</formula>
    </cfRule>
    <cfRule type="containsText" dxfId="1184" priority="187" operator="containsText" text="Muy Alta">
      <formula>NOT(ISERROR(SEARCH("Muy Alta",I31)))</formula>
    </cfRule>
    <cfRule type="containsText" dxfId="1183" priority="188" operator="containsText" text="Alta">
      <formula>NOT(ISERROR(SEARCH("Alta",I31)))</formula>
    </cfRule>
    <cfRule type="containsText" dxfId="1182" priority="189" operator="containsText" text="Media">
      <formula>NOT(ISERROR(SEARCH("Media",I31)))</formula>
    </cfRule>
    <cfRule type="containsText" dxfId="1181" priority="190" operator="containsText" text="Media">
      <formula>NOT(ISERROR(SEARCH("Media",I31)))</formula>
    </cfRule>
    <cfRule type="containsText" dxfId="1180" priority="191" operator="containsText" text="Media">
      <formula>NOT(ISERROR(SEARCH("Media",I31)))</formula>
    </cfRule>
    <cfRule type="containsText" dxfId="1179" priority="192" operator="containsText" text="Muy Baja">
      <formula>NOT(ISERROR(SEARCH("Muy Baja",I31)))</formula>
    </cfRule>
    <cfRule type="containsText" dxfId="1178" priority="193" operator="containsText" text="Baja">
      <formula>NOT(ISERROR(SEARCH("Baja",I31)))</formula>
    </cfRule>
    <cfRule type="containsText" dxfId="1177" priority="194" operator="containsText" text="Muy Baja">
      <formula>NOT(ISERROR(SEARCH("Muy Baja",I31)))</formula>
    </cfRule>
    <cfRule type="containsText" dxfId="1176" priority="195" operator="containsText" text="Muy Baja">
      <formula>NOT(ISERROR(SEARCH("Muy Baja",I31)))</formula>
    </cfRule>
    <cfRule type="containsText" dxfId="1175" priority="196" operator="containsText" text="Muy Baja">
      <formula>NOT(ISERROR(SEARCH("Muy Baja",I31)))</formula>
    </cfRule>
    <cfRule type="containsText" dxfId="1174" priority="197" operator="containsText" text="Muy Baja'Tabla probabilidad'!">
      <formula>NOT(ISERROR(SEARCH("Muy Baja'Tabla probabilidad'!",I31)))</formula>
    </cfRule>
    <cfRule type="containsText" dxfId="1173" priority="198" operator="containsText" text="Muy bajo">
      <formula>NOT(ISERROR(SEARCH("Muy bajo",I31)))</formula>
    </cfRule>
    <cfRule type="containsText" dxfId="1172" priority="199" operator="containsText" text="Alta">
      <formula>NOT(ISERROR(SEARCH("Alta",I31)))</formula>
    </cfRule>
    <cfRule type="containsText" dxfId="1171" priority="200" operator="containsText" text="Media">
      <formula>NOT(ISERROR(SEARCH("Media",I31)))</formula>
    </cfRule>
    <cfRule type="containsText" dxfId="1170" priority="201" operator="containsText" text="Baja">
      <formula>NOT(ISERROR(SEARCH("Baja",I31)))</formula>
    </cfRule>
    <cfRule type="containsText" dxfId="1169" priority="202" operator="containsText" text="Muy baja">
      <formula>NOT(ISERROR(SEARCH("Muy baja",I31)))</formula>
    </cfRule>
    <cfRule type="cellIs" dxfId="1168" priority="205" operator="between">
      <formula>1</formula>
      <formula>2</formula>
    </cfRule>
    <cfRule type="cellIs" dxfId="1167" priority="206" operator="between">
      <formula>0</formula>
      <formula>2</formula>
    </cfRule>
  </conditionalFormatting>
  <conditionalFormatting sqref="I31">
    <cfRule type="containsText" dxfId="1166" priority="186" operator="containsText" text="Muy Alta">
      <formula>NOT(ISERROR(SEARCH("Muy Alta",I31)))</formula>
    </cfRule>
  </conditionalFormatting>
  <conditionalFormatting sqref="Y31:Y35">
    <cfRule type="containsText" dxfId="1165" priority="166" operator="containsText" text="Muy Alta">
      <formula>NOT(ISERROR(SEARCH("Muy Alta",Y31)))</formula>
    </cfRule>
    <cfRule type="containsText" dxfId="1164" priority="167" operator="containsText" text="Alta">
      <formula>NOT(ISERROR(SEARCH("Alta",Y31)))</formula>
    </cfRule>
    <cfRule type="containsText" dxfId="1163" priority="168" operator="containsText" text="Media">
      <formula>NOT(ISERROR(SEARCH("Media",Y31)))</formula>
    </cfRule>
    <cfRule type="containsText" dxfId="1162" priority="169" operator="containsText" text="Muy Baja">
      <formula>NOT(ISERROR(SEARCH("Muy Baja",Y31)))</formula>
    </cfRule>
    <cfRule type="containsText" dxfId="1161" priority="170" operator="containsText" text="Baja">
      <formula>NOT(ISERROR(SEARCH("Baja",Y31)))</formula>
    </cfRule>
    <cfRule type="containsText" dxfId="1160" priority="171" operator="containsText" text="Muy Baja">
      <formula>NOT(ISERROR(SEARCH("Muy Baja",Y31)))</formula>
    </cfRule>
  </conditionalFormatting>
  <conditionalFormatting sqref="AC31:AC35">
    <cfRule type="containsText" dxfId="1159" priority="161" operator="containsText" text="Catastrófico">
      <formula>NOT(ISERROR(SEARCH("Catastrófico",AC31)))</formula>
    </cfRule>
    <cfRule type="containsText" dxfId="1158" priority="162" operator="containsText" text="Mayor">
      <formula>NOT(ISERROR(SEARCH("Mayor",AC31)))</formula>
    </cfRule>
    <cfRule type="containsText" dxfId="1157" priority="163" operator="containsText" text="Moderado">
      <formula>NOT(ISERROR(SEARCH("Moderado",AC31)))</formula>
    </cfRule>
    <cfRule type="containsText" dxfId="1156" priority="164" operator="containsText" text="Menor">
      <formula>NOT(ISERROR(SEARCH("Menor",AC31)))</formula>
    </cfRule>
    <cfRule type="containsText" dxfId="1155" priority="165" operator="containsText" text="Leve">
      <formula>NOT(ISERROR(SEARCH("Leve",AC31)))</formula>
    </cfRule>
  </conditionalFormatting>
  <conditionalFormatting sqref="AG31">
    <cfRule type="containsText" dxfId="1154" priority="152" operator="containsText" text="Extremo">
      <formula>NOT(ISERROR(SEARCH("Extremo",AG31)))</formula>
    </cfRule>
    <cfRule type="containsText" dxfId="1153" priority="153" operator="containsText" text="Alto">
      <formula>NOT(ISERROR(SEARCH("Alto",AG31)))</formula>
    </cfRule>
    <cfRule type="containsText" dxfId="1152" priority="154" operator="containsText" text="Moderado">
      <formula>NOT(ISERROR(SEARCH("Moderado",AG31)))</formula>
    </cfRule>
    <cfRule type="containsText" dxfId="1151" priority="155" operator="containsText" text="Menor">
      <formula>NOT(ISERROR(SEARCH("Menor",AG31)))</formula>
    </cfRule>
    <cfRule type="containsText" dxfId="1150" priority="156" operator="containsText" text="Bajo">
      <formula>NOT(ISERROR(SEARCH("Bajo",AG31)))</formula>
    </cfRule>
    <cfRule type="containsText" dxfId="1149" priority="157" operator="containsText" text="Moderado">
      <formula>NOT(ISERROR(SEARCH("Moderado",AG31)))</formula>
    </cfRule>
    <cfRule type="containsText" dxfId="1148" priority="158" operator="containsText" text="Extremo">
      <formula>NOT(ISERROR(SEARCH("Extremo",AG31)))</formula>
    </cfRule>
    <cfRule type="containsText" dxfId="1147" priority="159" operator="containsText" text="Baja">
      <formula>NOT(ISERROR(SEARCH("Baja",AG31)))</formula>
    </cfRule>
    <cfRule type="containsText" dxfId="1146" priority="160" operator="containsText" text="Alto">
      <formula>NOT(ISERROR(SEARCH("Alto",AG31)))</formula>
    </cfRule>
  </conditionalFormatting>
  <conditionalFormatting sqref="AE31:AE35">
    <cfRule type="containsText" dxfId="1145" priority="142" operator="containsText" text="Catastrófico">
      <formula>NOT(ISERROR(SEARCH("Catastrófico",AE31)))</formula>
    </cfRule>
    <cfRule type="containsText" dxfId="1144" priority="143" operator="containsText" text="Moderado">
      <formula>NOT(ISERROR(SEARCH("Moderado",AE31)))</formula>
    </cfRule>
    <cfRule type="containsText" dxfId="1143" priority="144" operator="containsText" text="Menor">
      <formula>NOT(ISERROR(SEARCH("Menor",AE31)))</formula>
    </cfRule>
    <cfRule type="containsText" dxfId="1142" priority="145" operator="containsText" text="Leve">
      <formula>NOT(ISERROR(SEARCH("Leve",AE31)))</formula>
    </cfRule>
    <cfRule type="containsText" dxfId="1141" priority="146" operator="containsText" text="Mayor">
      <formula>NOT(ISERROR(SEARCH("Mayor",AE31)))</formula>
    </cfRule>
  </conditionalFormatting>
  <conditionalFormatting sqref="N36">
    <cfRule type="containsText" dxfId="1140" priority="137" operator="containsText" text="Extremo">
      <formula>NOT(ISERROR(SEARCH("Extremo",N36)))</formula>
    </cfRule>
    <cfRule type="containsText" dxfId="1139" priority="138" operator="containsText" text="Alto">
      <formula>NOT(ISERROR(SEARCH("Alto",N36)))</formula>
    </cfRule>
    <cfRule type="containsText" dxfId="1138" priority="139" operator="containsText" text="Bajo">
      <formula>NOT(ISERROR(SEARCH("Bajo",N36)))</formula>
    </cfRule>
    <cfRule type="containsText" dxfId="1137" priority="140" operator="containsText" text="Moderado">
      <formula>NOT(ISERROR(SEARCH("Moderado",N36)))</formula>
    </cfRule>
    <cfRule type="containsText" dxfId="1136" priority="141" operator="containsText" text="Extremo">
      <formula>NOT(ISERROR(SEARCH("Extremo",N36)))</formula>
    </cfRule>
  </conditionalFormatting>
  <conditionalFormatting sqref="I36">
    <cfRule type="containsText" dxfId="1135" priority="114" operator="containsText" text="Muy Baja">
      <formula>NOT(ISERROR(SEARCH("Muy Baja",I36)))</formula>
    </cfRule>
    <cfRule type="containsText" dxfId="1134" priority="115" operator="containsText" text="Baja">
      <formula>NOT(ISERROR(SEARCH("Baja",I36)))</formula>
    </cfRule>
    <cfRule type="containsText" dxfId="1133" priority="117" operator="containsText" text="Muy Alta">
      <formula>NOT(ISERROR(SEARCH("Muy Alta",I36)))</formula>
    </cfRule>
    <cfRule type="containsText" dxfId="1132" priority="118" operator="containsText" text="Alta">
      <formula>NOT(ISERROR(SEARCH("Alta",I36)))</formula>
    </cfRule>
    <cfRule type="containsText" dxfId="1131" priority="119" operator="containsText" text="Media">
      <formula>NOT(ISERROR(SEARCH("Media",I36)))</formula>
    </cfRule>
    <cfRule type="containsText" dxfId="1130" priority="120" operator="containsText" text="Media">
      <formula>NOT(ISERROR(SEARCH("Media",I36)))</formula>
    </cfRule>
    <cfRule type="containsText" dxfId="1129" priority="121" operator="containsText" text="Media">
      <formula>NOT(ISERROR(SEARCH("Media",I36)))</formula>
    </cfRule>
    <cfRule type="containsText" dxfId="1128" priority="122" operator="containsText" text="Muy Baja">
      <formula>NOT(ISERROR(SEARCH("Muy Baja",I36)))</formula>
    </cfRule>
    <cfRule type="containsText" dxfId="1127" priority="123" operator="containsText" text="Baja">
      <formula>NOT(ISERROR(SEARCH("Baja",I36)))</formula>
    </cfRule>
    <cfRule type="containsText" dxfId="1126" priority="124" operator="containsText" text="Muy Baja">
      <formula>NOT(ISERROR(SEARCH("Muy Baja",I36)))</formula>
    </cfRule>
    <cfRule type="containsText" dxfId="1125" priority="125" operator="containsText" text="Muy Baja">
      <formula>NOT(ISERROR(SEARCH("Muy Baja",I36)))</formula>
    </cfRule>
    <cfRule type="containsText" dxfId="1124" priority="126" operator="containsText" text="Muy Baja">
      <formula>NOT(ISERROR(SEARCH("Muy Baja",I36)))</formula>
    </cfRule>
    <cfRule type="containsText" dxfId="1123" priority="127" operator="containsText" text="Muy Baja'Tabla probabilidad'!">
      <formula>NOT(ISERROR(SEARCH("Muy Baja'Tabla probabilidad'!",I36)))</formula>
    </cfRule>
    <cfRule type="containsText" dxfId="1122" priority="128" operator="containsText" text="Muy bajo">
      <formula>NOT(ISERROR(SEARCH("Muy bajo",I36)))</formula>
    </cfRule>
    <cfRule type="containsText" dxfId="1121" priority="129" operator="containsText" text="Alta">
      <formula>NOT(ISERROR(SEARCH("Alta",I36)))</formula>
    </cfRule>
    <cfRule type="containsText" dxfId="1120" priority="130" operator="containsText" text="Media">
      <formula>NOT(ISERROR(SEARCH("Media",I36)))</formula>
    </cfRule>
    <cfRule type="containsText" dxfId="1119" priority="131" operator="containsText" text="Baja">
      <formula>NOT(ISERROR(SEARCH("Baja",I36)))</formula>
    </cfRule>
    <cfRule type="containsText" dxfId="1118" priority="132" operator="containsText" text="Muy baja">
      <formula>NOT(ISERROR(SEARCH("Muy baja",I36)))</formula>
    </cfRule>
    <cfRule type="cellIs" dxfId="1117" priority="135" operator="between">
      <formula>1</formula>
      <formula>2</formula>
    </cfRule>
    <cfRule type="cellIs" dxfId="1116" priority="136" operator="between">
      <formula>0</formula>
      <formula>2</formula>
    </cfRule>
  </conditionalFormatting>
  <conditionalFormatting sqref="I36">
    <cfRule type="containsText" dxfId="1115" priority="116" operator="containsText" text="Muy Alta">
      <formula>NOT(ISERROR(SEARCH("Muy Alta",I36)))</formula>
    </cfRule>
  </conditionalFormatting>
  <conditionalFormatting sqref="Y36:Y40">
    <cfRule type="containsText" dxfId="1114" priority="96" operator="containsText" text="Muy Alta">
      <formula>NOT(ISERROR(SEARCH("Muy Alta",Y36)))</formula>
    </cfRule>
    <cfRule type="containsText" dxfId="1113" priority="97" operator="containsText" text="Alta">
      <formula>NOT(ISERROR(SEARCH("Alta",Y36)))</formula>
    </cfRule>
    <cfRule type="containsText" dxfId="1112" priority="98" operator="containsText" text="Media">
      <formula>NOT(ISERROR(SEARCH("Media",Y36)))</formula>
    </cfRule>
    <cfRule type="containsText" dxfId="1111" priority="99" operator="containsText" text="Muy Baja">
      <formula>NOT(ISERROR(SEARCH("Muy Baja",Y36)))</formula>
    </cfRule>
    <cfRule type="containsText" dxfId="1110" priority="100" operator="containsText" text="Baja">
      <formula>NOT(ISERROR(SEARCH("Baja",Y36)))</formula>
    </cfRule>
    <cfRule type="containsText" dxfId="1109" priority="101" operator="containsText" text="Muy Baja">
      <formula>NOT(ISERROR(SEARCH("Muy Baja",Y36)))</formula>
    </cfRule>
  </conditionalFormatting>
  <conditionalFormatting sqref="AC36:AC40">
    <cfRule type="containsText" dxfId="1108" priority="91" operator="containsText" text="Catastrófico">
      <formula>NOT(ISERROR(SEARCH("Catastrófico",AC36)))</formula>
    </cfRule>
    <cfRule type="containsText" dxfId="1107" priority="92" operator="containsText" text="Mayor">
      <formula>NOT(ISERROR(SEARCH("Mayor",AC36)))</formula>
    </cfRule>
    <cfRule type="containsText" dxfId="1106" priority="93" operator="containsText" text="Moderado">
      <formula>NOT(ISERROR(SEARCH("Moderado",AC36)))</formula>
    </cfRule>
    <cfRule type="containsText" dxfId="1105" priority="94" operator="containsText" text="Menor">
      <formula>NOT(ISERROR(SEARCH("Menor",AC36)))</formula>
    </cfRule>
    <cfRule type="containsText" dxfId="1104" priority="95" operator="containsText" text="Leve">
      <formula>NOT(ISERROR(SEARCH("Leve",AC36)))</formula>
    </cfRule>
  </conditionalFormatting>
  <conditionalFormatting sqref="AG36">
    <cfRule type="containsText" dxfId="1103" priority="82" operator="containsText" text="Extremo">
      <formula>NOT(ISERROR(SEARCH("Extremo",AG36)))</formula>
    </cfRule>
    <cfRule type="containsText" dxfId="1102" priority="83" operator="containsText" text="Alto">
      <formula>NOT(ISERROR(SEARCH("Alto",AG36)))</formula>
    </cfRule>
    <cfRule type="containsText" dxfId="1101" priority="84" operator="containsText" text="Moderado">
      <formula>NOT(ISERROR(SEARCH("Moderado",AG36)))</formula>
    </cfRule>
    <cfRule type="containsText" dxfId="1100" priority="85" operator="containsText" text="Menor">
      <formula>NOT(ISERROR(SEARCH("Menor",AG36)))</formula>
    </cfRule>
    <cfRule type="containsText" dxfId="1099" priority="86" operator="containsText" text="Bajo">
      <formula>NOT(ISERROR(SEARCH("Bajo",AG36)))</formula>
    </cfRule>
    <cfRule type="containsText" dxfId="1098" priority="87" operator="containsText" text="Moderado">
      <formula>NOT(ISERROR(SEARCH("Moderado",AG36)))</formula>
    </cfRule>
    <cfRule type="containsText" dxfId="1097" priority="88" operator="containsText" text="Extremo">
      <formula>NOT(ISERROR(SEARCH("Extremo",AG36)))</formula>
    </cfRule>
    <cfRule type="containsText" dxfId="1096" priority="89" operator="containsText" text="Baja">
      <formula>NOT(ISERROR(SEARCH("Baja",AG36)))</formula>
    </cfRule>
    <cfRule type="containsText" dxfId="1095" priority="90" operator="containsText" text="Alto">
      <formula>NOT(ISERROR(SEARCH("Alto",AG36)))</formula>
    </cfRule>
  </conditionalFormatting>
  <conditionalFormatting sqref="AE36:AE40">
    <cfRule type="containsText" dxfId="1094" priority="72" operator="containsText" text="Catastrófico">
      <formula>NOT(ISERROR(SEARCH("Catastrófico",AE36)))</formula>
    </cfRule>
    <cfRule type="containsText" dxfId="1093" priority="73" operator="containsText" text="Moderado">
      <formula>NOT(ISERROR(SEARCH("Moderado",AE36)))</formula>
    </cfRule>
    <cfRule type="containsText" dxfId="1092" priority="74" operator="containsText" text="Menor">
      <formula>NOT(ISERROR(SEARCH("Menor",AE36)))</formula>
    </cfRule>
    <cfRule type="containsText" dxfId="1091" priority="75" operator="containsText" text="Leve">
      <formula>NOT(ISERROR(SEARCH("Leve",AE36)))</formula>
    </cfRule>
    <cfRule type="containsText" dxfId="1090" priority="76" operator="containsText" text="Mayor">
      <formula>NOT(ISERROR(SEARCH("Mayor",AE36)))</formula>
    </cfRule>
  </conditionalFormatting>
  <conditionalFormatting sqref="N41">
    <cfRule type="containsText" dxfId="1089" priority="67" operator="containsText" text="Extremo">
      <formula>NOT(ISERROR(SEARCH("Extremo",N41)))</formula>
    </cfRule>
    <cfRule type="containsText" dxfId="1088" priority="68" operator="containsText" text="Alto">
      <formula>NOT(ISERROR(SEARCH("Alto",N41)))</formula>
    </cfRule>
    <cfRule type="containsText" dxfId="1087" priority="69" operator="containsText" text="Bajo">
      <formula>NOT(ISERROR(SEARCH("Bajo",N41)))</formula>
    </cfRule>
    <cfRule type="containsText" dxfId="1086" priority="70" operator="containsText" text="Moderado">
      <formula>NOT(ISERROR(SEARCH("Moderado",N41)))</formula>
    </cfRule>
    <cfRule type="containsText" dxfId="1085" priority="71" operator="containsText" text="Extremo">
      <formula>NOT(ISERROR(SEARCH("Extremo",N41)))</formula>
    </cfRule>
  </conditionalFormatting>
  <conditionalFormatting sqref="I41">
    <cfRule type="containsText" dxfId="1084" priority="44" operator="containsText" text="Muy Baja">
      <formula>NOT(ISERROR(SEARCH("Muy Baja",I41)))</formula>
    </cfRule>
    <cfRule type="containsText" dxfId="1083" priority="45" operator="containsText" text="Baja">
      <formula>NOT(ISERROR(SEARCH("Baja",I41)))</formula>
    </cfRule>
    <cfRule type="containsText" dxfId="1082" priority="47" operator="containsText" text="Muy Alta">
      <formula>NOT(ISERROR(SEARCH("Muy Alta",I41)))</formula>
    </cfRule>
    <cfRule type="containsText" dxfId="1081" priority="48" operator="containsText" text="Alta">
      <formula>NOT(ISERROR(SEARCH("Alta",I41)))</formula>
    </cfRule>
    <cfRule type="containsText" dxfId="1080" priority="49" operator="containsText" text="Media">
      <formula>NOT(ISERROR(SEARCH("Media",I41)))</formula>
    </cfRule>
    <cfRule type="containsText" dxfId="1079" priority="50" operator="containsText" text="Media">
      <formula>NOT(ISERROR(SEARCH("Media",I41)))</formula>
    </cfRule>
    <cfRule type="containsText" dxfId="1078" priority="51" operator="containsText" text="Media">
      <formula>NOT(ISERROR(SEARCH("Media",I41)))</formula>
    </cfRule>
    <cfRule type="containsText" dxfId="1077" priority="52" operator="containsText" text="Muy Baja">
      <formula>NOT(ISERROR(SEARCH("Muy Baja",I41)))</formula>
    </cfRule>
    <cfRule type="containsText" dxfId="1076" priority="53" operator="containsText" text="Baja">
      <formula>NOT(ISERROR(SEARCH("Baja",I41)))</formula>
    </cfRule>
    <cfRule type="containsText" dxfId="1075" priority="54" operator="containsText" text="Muy Baja">
      <formula>NOT(ISERROR(SEARCH("Muy Baja",I41)))</formula>
    </cfRule>
    <cfRule type="containsText" dxfId="1074" priority="55" operator="containsText" text="Muy Baja">
      <formula>NOT(ISERROR(SEARCH("Muy Baja",I41)))</formula>
    </cfRule>
    <cfRule type="containsText" dxfId="1073" priority="56" operator="containsText" text="Muy Baja">
      <formula>NOT(ISERROR(SEARCH("Muy Baja",I41)))</formula>
    </cfRule>
    <cfRule type="containsText" dxfId="1072" priority="57" operator="containsText" text="Muy Baja'Tabla probabilidad'!">
      <formula>NOT(ISERROR(SEARCH("Muy Baja'Tabla probabilidad'!",I41)))</formula>
    </cfRule>
    <cfRule type="containsText" dxfId="1071" priority="58" operator="containsText" text="Muy bajo">
      <formula>NOT(ISERROR(SEARCH("Muy bajo",I41)))</formula>
    </cfRule>
    <cfRule type="containsText" dxfId="1070" priority="59" operator="containsText" text="Alta">
      <formula>NOT(ISERROR(SEARCH("Alta",I41)))</formula>
    </cfRule>
    <cfRule type="containsText" dxfId="1069" priority="60" operator="containsText" text="Media">
      <formula>NOT(ISERROR(SEARCH("Media",I41)))</formula>
    </cfRule>
    <cfRule type="containsText" dxfId="1068" priority="61" operator="containsText" text="Baja">
      <formula>NOT(ISERROR(SEARCH("Baja",I41)))</formula>
    </cfRule>
    <cfRule type="containsText" dxfId="1067" priority="62" operator="containsText" text="Muy baja">
      <formula>NOT(ISERROR(SEARCH("Muy baja",I41)))</formula>
    </cfRule>
    <cfRule type="cellIs" dxfId="1066" priority="65" operator="between">
      <formula>1</formula>
      <formula>2</formula>
    </cfRule>
    <cfRule type="cellIs" dxfId="1065" priority="66" operator="between">
      <formula>0</formula>
      <formula>2</formula>
    </cfRule>
  </conditionalFormatting>
  <conditionalFormatting sqref="I41">
    <cfRule type="containsText" dxfId="1064" priority="46" operator="containsText" text="Muy Alta">
      <formula>NOT(ISERROR(SEARCH("Muy Alta",I41)))</formula>
    </cfRule>
  </conditionalFormatting>
  <conditionalFormatting sqref="Y41:Y45">
    <cfRule type="containsText" dxfId="1063" priority="26" operator="containsText" text="Muy Alta">
      <formula>NOT(ISERROR(SEARCH("Muy Alta",Y41)))</formula>
    </cfRule>
    <cfRule type="containsText" dxfId="1062" priority="27" operator="containsText" text="Alta">
      <formula>NOT(ISERROR(SEARCH("Alta",Y41)))</formula>
    </cfRule>
    <cfRule type="containsText" dxfId="1061" priority="28" operator="containsText" text="Media">
      <formula>NOT(ISERROR(SEARCH("Media",Y41)))</formula>
    </cfRule>
    <cfRule type="containsText" dxfId="1060" priority="29" operator="containsText" text="Muy Baja">
      <formula>NOT(ISERROR(SEARCH("Muy Baja",Y41)))</formula>
    </cfRule>
    <cfRule type="containsText" dxfId="1059" priority="30" operator="containsText" text="Baja">
      <formula>NOT(ISERROR(SEARCH("Baja",Y41)))</formula>
    </cfRule>
    <cfRule type="containsText" dxfId="1058" priority="31" operator="containsText" text="Muy Baja">
      <formula>NOT(ISERROR(SEARCH("Muy Baja",Y41)))</formula>
    </cfRule>
  </conditionalFormatting>
  <conditionalFormatting sqref="AC41:AC45">
    <cfRule type="containsText" dxfId="1057" priority="21" operator="containsText" text="Catastrófico">
      <formula>NOT(ISERROR(SEARCH("Catastrófico",AC41)))</formula>
    </cfRule>
    <cfRule type="containsText" dxfId="1056" priority="22" operator="containsText" text="Mayor">
      <formula>NOT(ISERROR(SEARCH("Mayor",AC41)))</formula>
    </cfRule>
    <cfRule type="containsText" dxfId="1055" priority="23" operator="containsText" text="Moderado">
      <formula>NOT(ISERROR(SEARCH("Moderado",AC41)))</formula>
    </cfRule>
    <cfRule type="containsText" dxfId="1054" priority="24" operator="containsText" text="Menor">
      <formula>NOT(ISERROR(SEARCH("Menor",AC41)))</formula>
    </cfRule>
    <cfRule type="containsText" dxfId="1053" priority="25" operator="containsText" text="Leve">
      <formula>NOT(ISERROR(SEARCH("Leve",AC41)))</formula>
    </cfRule>
  </conditionalFormatting>
  <conditionalFormatting sqref="AG41">
    <cfRule type="containsText" dxfId="1052" priority="12" operator="containsText" text="Extremo">
      <formula>NOT(ISERROR(SEARCH("Extremo",AG41)))</formula>
    </cfRule>
    <cfRule type="containsText" dxfId="1051" priority="13" operator="containsText" text="Alto">
      <formula>NOT(ISERROR(SEARCH("Alto",AG41)))</formula>
    </cfRule>
    <cfRule type="containsText" dxfId="1050" priority="14" operator="containsText" text="Moderado">
      <formula>NOT(ISERROR(SEARCH("Moderado",AG41)))</formula>
    </cfRule>
    <cfRule type="containsText" dxfId="1049" priority="15" operator="containsText" text="Menor">
      <formula>NOT(ISERROR(SEARCH("Menor",AG41)))</formula>
    </cfRule>
    <cfRule type="containsText" dxfId="1048" priority="16" operator="containsText" text="Bajo">
      <formula>NOT(ISERROR(SEARCH("Bajo",AG41)))</formula>
    </cfRule>
    <cfRule type="containsText" dxfId="1047" priority="17" operator="containsText" text="Moderado">
      <formula>NOT(ISERROR(SEARCH("Moderado",AG41)))</formula>
    </cfRule>
    <cfRule type="containsText" dxfId="1046" priority="18" operator="containsText" text="Extremo">
      <formula>NOT(ISERROR(SEARCH("Extremo",AG41)))</formula>
    </cfRule>
    <cfRule type="containsText" dxfId="1045" priority="19" operator="containsText" text="Baja">
      <formula>NOT(ISERROR(SEARCH("Baja",AG41)))</formula>
    </cfRule>
    <cfRule type="containsText" dxfId="1044" priority="20" operator="containsText" text="Alto">
      <formula>NOT(ISERROR(SEARCH("Alto",AG41)))</formula>
    </cfRule>
  </conditionalFormatting>
  <conditionalFormatting sqref="AE41:AE45">
    <cfRule type="containsText" dxfId="1043" priority="2" operator="containsText" text="Catastrófico">
      <formula>NOT(ISERROR(SEARCH("Catastrófico",AE41)))</formula>
    </cfRule>
    <cfRule type="containsText" dxfId="1042" priority="3" operator="containsText" text="Moderado">
      <formula>NOT(ISERROR(SEARCH("Moderado",AE41)))</formula>
    </cfRule>
    <cfRule type="containsText" dxfId="1041" priority="4" operator="containsText" text="Menor">
      <formula>NOT(ISERROR(SEARCH("Menor",AE41)))</formula>
    </cfRule>
    <cfRule type="containsText" dxfId="1040" priority="5" operator="containsText" text="Leve">
      <formula>NOT(ISERROR(SEARCH("Leve",AE41)))</formula>
    </cfRule>
    <cfRule type="containsText" dxfId="1039" priority="6" operator="containsText" text="Mayor">
      <formula>NOT(ISERROR(SEARCH("Mayor",AE41)))</formula>
    </cfRule>
  </conditionalFormatting>
  <dataValidations count="1">
    <dataValidation allowBlank="1" showInputMessage="1" showErrorMessage="1" prompt="Enunciar cuál es el control" sqref="P10:P11 P13:P15"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 xmlns:xm="http://schemas.microsoft.com/office/excel/2006/main">
          <x14:cfRule type="containsText" priority="203" operator="containsText" id="{D71E484F-FE07-4D18-8E45-7EB7DDE70E2C}">
            <xm:f>NOT(ISERROR(SEARCH('Tabla probabilidad'!$B$5,I31)))</xm:f>
            <xm:f>'Tabla probabilidad'!$B$5</xm:f>
            <x14:dxf>
              <font>
                <color rgb="FF006100"/>
              </font>
              <fill>
                <patternFill>
                  <bgColor rgb="FFC6EFCE"/>
                </patternFill>
              </fill>
            </x14:dxf>
          </x14:cfRule>
          <x14:cfRule type="containsText" priority="204" operator="containsText" id="{DC4E61ED-7433-4BAB-A2FA-262F21FE4597}">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133" operator="containsText" id="{91325732-CCEB-40E7-9A2C-98900CB15E77}">
            <xm:f>NOT(ISERROR(SEARCH('Tabla probabilidad'!$B$5,I36)))</xm:f>
            <xm:f>'Tabla probabilidad'!$B$5</xm:f>
            <x14:dxf>
              <font>
                <color rgb="FF006100"/>
              </font>
              <fill>
                <patternFill>
                  <bgColor rgb="FFC6EFCE"/>
                </patternFill>
              </fill>
            </x14:dxf>
          </x14:cfRule>
          <x14:cfRule type="containsText" priority="134"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63" operator="containsText" id="{3498E6D8-7225-4046-93C9-2583E1784B5A}">
            <xm:f>NOT(ISERROR(SEARCH('Tabla probabilidad'!$B$5,I41)))</xm:f>
            <xm:f>'Tabla probabilidad'!$B$5</xm:f>
            <x14:dxf>
              <font>
                <color rgb="FF006100"/>
              </font>
              <fill>
                <patternFill>
                  <bgColor rgb="FFC6EFCE"/>
                </patternFill>
              </fill>
            </x14:dxf>
          </x14:cfRule>
          <x14:cfRule type="containsText" priority="64" operator="containsText" id="{E63BDDF0-19FD-41FB-A743-3056F46EF7F2}">
            <xm:f>NOT(ISERROR(SEARCH('Tabla probabilidad'!$B$5,I41)))</xm:f>
            <xm:f>'Tabla probabilidad'!$B$5</xm:f>
            <x14:dxf>
              <font>
                <color rgb="FF9C0006"/>
              </font>
              <fill>
                <patternFill>
                  <bgColor rgb="FFFFC7CE"/>
                </patternFill>
              </fill>
            </x14:dxf>
          </x14:cfRule>
          <xm:sqref>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AN13 AN16 AN21 AN26 AN31 AN36 AN41</xm:sqref>
        </x14:dataValidation>
        <x14:dataValidation type="list" allowBlank="1" showInputMessage="1" showErrorMessage="1" xr:uid="{00000000-0002-0000-0200-000002000000}">
          <x14:formula1>
            <xm:f>LISTA!$K$3:$K$6</xm:f>
          </x14:formula1>
          <xm:sqref>AH10 AH13 AH16 AH21 AH26 AH31 AH36 AH41</xm:sqref>
        </x14:dataValidation>
        <x14:dataValidation type="list" allowBlank="1" showInputMessage="1" showErrorMessage="1" xr:uid="{00000000-0002-0000-0200-000003000000}">
          <x14:formula1>
            <xm:f>LISTA!$E$3:$E$5</xm:f>
          </x14:formula1>
          <xm:sqref>R10:R45</xm:sqref>
        </x14:dataValidation>
        <x14:dataValidation type="list" allowBlank="1" showInputMessage="1" showErrorMessage="1" xr:uid="{00000000-0002-0000-0200-000004000000}">
          <x14:formula1>
            <xm:f>LISTA!$F$3:$F$4</xm:f>
          </x14:formula1>
          <xm:sqref>S10:S45</xm:sqref>
        </x14:dataValidation>
        <x14:dataValidation type="list" allowBlank="1" showInputMessage="1" showErrorMessage="1" xr:uid="{00000000-0002-0000-0200-000005000000}">
          <x14:formula1>
            <xm:f>LISTA!$G$3:$G$4</xm:f>
          </x14:formula1>
          <xm:sqref>U10:U45</xm:sqref>
        </x14:dataValidation>
        <x14:dataValidation type="list" allowBlank="1" showInputMessage="1" showErrorMessage="1" xr:uid="{00000000-0002-0000-0200-000006000000}">
          <x14:formula1>
            <xm:f>LISTA!$H$3:$H$4</xm:f>
          </x14:formula1>
          <xm:sqref>V10:V45</xm:sqref>
        </x14:dataValidation>
        <x14:dataValidation type="list" allowBlank="1" showInputMessage="1" showErrorMessage="1" xr:uid="{00000000-0002-0000-0200-000007000000}">
          <x14:formula1>
            <xm:f>LISTA!$I$3:$I$4</xm:f>
          </x14:formula1>
          <xm:sqref>W10:W45</xm:sqref>
        </x14:dataValidation>
        <x14:dataValidation type="list" allowBlank="1" showInputMessage="1" showErrorMessage="1" xr:uid="{00000000-0002-0000-0200-000008000000}">
          <x14:formula1>
            <xm:f>LISTA!$C$3:$C$10</xm:f>
          </x14:formula1>
          <xm:sqref>G10:G45</xm:sqref>
        </x14:dataValidation>
        <x14:dataValidation type="list" allowBlank="1" showInputMessage="1" showErrorMessage="1" xr:uid="{00000000-0002-0000-0200-000009000000}">
          <x14:formula1>
            <xm:f>LISTA!$D$3:$D$31</xm:f>
          </x14:formula1>
          <xm:sqref>K10:K45</xm:sqref>
        </x14:dataValidation>
        <x14:dataValidation type="list" allowBlank="1" showInputMessage="1" showErrorMessage="1" xr:uid="{00000000-0002-0000-0200-00000A000000}">
          <x14:formula1>
            <xm:f>LISTA!$B$3:$B$9</xm:f>
          </x14:formula1>
          <xm:sqref>C10:C45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topLeftCell="C1" zoomScale="69" zoomScaleNormal="69" workbookViewId="0">
      <selection activeCell="H7" sqref="H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6" t="s">
        <v>12</v>
      </c>
      <c r="B3" s="306"/>
      <c r="C3" s="306"/>
      <c r="D3" s="306"/>
      <c r="E3" s="306"/>
      <c r="F3" s="306"/>
      <c r="G3" s="306"/>
      <c r="H3" s="306"/>
    </row>
    <row r="4" spans="1:9">
      <c r="A4" s="306"/>
      <c r="B4" s="306"/>
      <c r="C4" s="306"/>
      <c r="D4" s="306"/>
      <c r="E4" s="306"/>
      <c r="F4" s="306"/>
      <c r="G4" s="306"/>
      <c r="H4" s="306"/>
    </row>
    <row r="5" spans="1:9" ht="34.5" thickBot="1">
      <c r="A5" s="19"/>
      <c r="B5" s="19"/>
      <c r="C5" s="19"/>
      <c r="D5" s="19"/>
      <c r="E5" s="19"/>
      <c r="F5" s="19"/>
      <c r="G5" s="19"/>
      <c r="H5" s="19"/>
    </row>
    <row r="6" spans="1:9" ht="71.25" customHeight="1" thickBot="1">
      <c r="A6" s="307" t="s">
        <v>12</v>
      </c>
      <c r="B6" s="84" t="s">
        <v>93</v>
      </c>
      <c r="C6" s="85" t="s">
        <v>94</v>
      </c>
      <c r="D6" s="85" t="s">
        <v>95</v>
      </c>
      <c r="E6" s="85" t="s">
        <v>96</v>
      </c>
      <c r="F6" s="85" t="s">
        <v>97</v>
      </c>
      <c r="G6" s="157" t="s">
        <v>98</v>
      </c>
      <c r="H6" s="84" t="s">
        <v>99</v>
      </c>
      <c r="I6" s="84" t="s">
        <v>328</v>
      </c>
    </row>
    <row r="7" spans="1:9" ht="265.5" customHeight="1" thickBot="1">
      <c r="A7" s="308"/>
      <c r="B7" s="20" t="s">
        <v>100</v>
      </c>
      <c r="C7" s="20" t="s">
        <v>101</v>
      </c>
      <c r="D7" s="20" t="s">
        <v>102</v>
      </c>
      <c r="E7" s="20" t="s">
        <v>103</v>
      </c>
      <c r="F7" s="20" t="s">
        <v>104</v>
      </c>
      <c r="G7" s="21" t="s">
        <v>105</v>
      </c>
      <c r="H7" s="170" t="s">
        <v>106</v>
      </c>
      <c r="I7" s="170" t="s">
        <v>329</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09" t="s">
        <v>107</v>
      </c>
      <c r="C2" s="309"/>
      <c r="D2" s="30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10" t="s">
        <v>119</v>
      </c>
      <c r="C2" s="310"/>
      <c r="D2" s="310"/>
      <c r="E2" s="310"/>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4" t="s">
        <v>274</v>
      </c>
      <c r="E12" s="129">
        <v>0.2</v>
      </c>
      <c r="F12" s="7"/>
      <c r="G12" s="7"/>
      <c r="H12" s="7"/>
      <c r="I12" s="7"/>
      <c r="J12" s="7"/>
    </row>
    <row r="13" spans="1:10" ht="33">
      <c r="A13" s="26"/>
      <c r="B13" s="101" t="s">
        <v>124</v>
      </c>
      <c r="C13" s="102" t="s">
        <v>125</v>
      </c>
      <c r="D13" s="144" t="s">
        <v>275</v>
      </c>
      <c r="E13" s="129">
        <v>0.4</v>
      </c>
      <c r="F13" s="7"/>
      <c r="G13" s="7"/>
      <c r="H13" s="7"/>
      <c r="I13" s="7"/>
      <c r="J13" s="7"/>
    </row>
    <row r="14" spans="1:10" ht="33">
      <c r="A14" s="26"/>
      <c r="B14" s="104" t="s">
        <v>253</v>
      </c>
      <c r="C14" s="102" t="s">
        <v>128</v>
      </c>
      <c r="D14" s="144" t="s">
        <v>276</v>
      </c>
      <c r="E14" s="129">
        <v>0.6</v>
      </c>
      <c r="F14" s="7"/>
      <c r="G14" s="7"/>
      <c r="H14" s="7"/>
      <c r="I14" s="7"/>
      <c r="J14" s="7"/>
    </row>
    <row r="15" spans="1:10" ht="33">
      <c r="A15" s="26"/>
      <c r="B15" s="105" t="s">
        <v>254</v>
      </c>
      <c r="C15" s="102" t="s">
        <v>131</v>
      </c>
      <c r="D15" s="144" t="s">
        <v>277</v>
      </c>
      <c r="E15" s="129">
        <v>0.8</v>
      </c>
      <c r="F15" s="7"/>
      <c r="G15" s="7"/>
      <c r="H15" s="7"/>
      <c r="I15" s="7"/>
      <c r="J15" s="7"/>
    </row>
    <row r="16" spans="1:10" ht="46.5" customHeight="1">
      <c r="A16" s="26"/>
      <c r="B16" s="106" t="s">
        <v>255</v>
      </c>
      <c r="C16" s="102" t="s">
        <v>133</v>
      </c>
      <c r="D16" s="144"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4" t="s">
        <v>269</v>
      </c>
      <c r="E20" s="129">
        <v>0.2</v>
      </c>
      <c r="F20" s="7"/>
      <c r="G20" s="7"/>
      <c r="H20" s="7"/>
      <c r="I20" s="7"/>
      <c r="J20" s="7"/>
    </row>
    <row r="21" spans="1:10" ht="54" customHeight="1">
      <c r="A21" s="26"/>
      <c r="B21" s="101" t="s">
        <v>124</v>
      </c>
      <c r="C21" s="102" t="s">
        <v>125</v>
      </c>
      <c r="D21" s="144" t="s">
        <v>270</v>
      </c>
      <c r="E21" s="129">
        <v>0.4</v>
      </c>
      <c r="F21" s="7"/>
      <c r="G21" s="7"/>
      <c r="H21" s="7"/>
      <c r="I21" s="7"/>
      <c r="J21" s="7"/>
    </row>
    <row r="22" spans="1:10" ht="64.5" customHeight="1">
      <c r="A22" s="26"/>
      <c r="B22" s="104" t="s">
        <v>253</v>
      </c>
      <c r="C22" s="102" t="s">
        <v>128</v>
      </c>
      <c r="D22" s="144" t="s">
        <v>271</v>
      </c>
      <c r="E22" s="129">
        <v>0.6</v>
      </c>
      <c r="F22" s="7"/>
      <c r="G22" s="7"/>
      <c r="H22" s="7"/>
      <c r="I22" s="7"/>
      <c r="J22" s="7"/>
    </row>
    <row r="23" spans="1:10" ht="51.75" customHeight="1">
      <c r="A23" s="26"/>
      <c r="B23" s="105" t="s">
        <v>254</v>
      </c>
      <c r="C23" s="102" t="s">
        <v>131</v>
      </c>
      <c r="D23" s="144" t="s">
        <v>272</v>
      </c>
      <c r="E23" s="129">
        <v>0.8</v>
      </c>
      <c r="F23" s="7"/>
      <c r="G23" s="7"/>
      <c r="H23" s="7"/>
      <c r="I23" s="7"/>
      <c r="J23" s="7"/>
    </row>
    <row r="24" spans="1:10" ht="51.75" customHeight="1">
      <c r="A24" s="26"/>
      <c r="B24" s="106" t="s">
        <v>255</v>
      </c>
      <c r="C24" s="102" t="s">
        <v>133</v>
      </c>
      <c r="D24" s="144"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4" t="s">
        <v>286</v>
      </c>
      <c r="E30" s="129">
        <v>0.2</v>
      </c>
      <c r="F30" s="7"/>
      <c r="G30" s="7"/>
      <c r="H30" s="7"/>
      <c r="I30" s="7"/>
      <c r="J30" s="7"/>
    </row>
    <row r="31" spans="1:10" ht="65.25" customHeight="1">
      <c r="A31" s="26"/>
      <c r="B31" s="101" t="s">
        <v>124</v>
      </c>
      <c r="C31" s="102" t="s">
        <v>125</v>
      </c>
      <c r="D31" s="144" t="s">
        <v>287</v>
      </c>
      <c r="E31" s="129">
        <v>0.4</v>
      </c>
      <c r="F31" s="7"/>
      <c r="G31" s="7"/>
      <c r="H31" s="7"/>
      <c r="I31" s="7"/>
      <c r="J31" s="7"/>
    </row>
    <row r="32" spans="1:10" ht="57" customHeight="1">
      <c r="A32" s="26"/>
      <c r="B32" s="104" t="s">
        <v>253</v>
      </c>
      <c r="C32" s="102" t="s">
        <v>128</v>
      </c>
      <c r="D32" s="144" t="s">
        <v>280</v>
      </c>
      <c r="E32" s="129">
        <v>0.6</v>
      </c>
      <c r="F32" s="7"/>
      <c r="G32" s="7"/>
      <c r="H32" s="7"/>
      <c r="I32" s="7"/>
      <c r="J32" s="7"/>
    </row>
    <row r="33" spans="1:10" ht="66.75" customHeight="1">
      <c r="A33" s="26"/>
      <c r="B33" s="105" t="s">
        <v>254</v>
      </c>
      <c r="C33" s="102" t="s">
        <v>131</v>
      </c>
      <c r="D33" s="144" t="s">
        <v>288</v>
      </c>
      <c r="E33" s="129">
        <v>0.8</v>
      </c>
      <c r="F33" s="7"/>
      <c r="G33" s="7"/>
      <c r="H33" s="7"/>
      <c r="I33" s="7"/>
      <c r="J33" s="7"/>
    </row>
    <row r="34" spans="1:10" ht="79.5" customHeight="1">
      <c r="A34" s="26"/>
      <c r="B34" s="106" t="s">
        <v>255</v>
      </c>
      <c r="C34" s="102" t="s">
        <v>133</v>
      </c>
      <c r="D34" s="144"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309</v>
      </c>
      <c r="E38" s="128"/>
      <c r="F38" s="7"/>
      <c r="G38" s="7"/>
      <c r="H38" s="7"/>
      <c r="I38" s="7"/>
      <c r="J38" s="7"/>
    </row>
    <row r="39" spans="1:10" ht="99">
      <c r="A39" s="26"/>
      <c r="B39" s="98" t="s">
        <v>252</v>
      </c>
      <c r="C39" s="99" t="s">
        <v>123</v>
      </c>
      <c r="D39" s="145" t="s">
        <v>305</v>
      </c>
      <c r="E39" s="129">
        <v>0.2</v>
      </c>
      <c r="F39" s="7"/>
      <c r="G39" s="7"/>
      <c r="H39" s="7"/>
      <c r="I39" s="7"/>
      <c r="J39" s="7"/>
    </row>
    <row r="40" spans="1:10" ht="99">
      <c r="A40" s="26"/>
      <c r="B40" s="101" t="s">
        <v>124</v>
      </c>
      <c r="C40" s="102" t="s">
        <v>125</v>
      </c>
      <c r="D40" s="145" t="s">
        <v>306</v>
      </c>
      <c r="E40" s="129">
        <v>0.4</v>
      </c>
      <c r="F40" s="7"/>
      <c r="G40" s="7"/>
      <c r="H40" s="7"/>
      <c r="I40" s="7"/>
      <c r="J40" s="7"/>
    </row>
    <row r="41" spans="1:10" ht="99">
      <c r="A41" s="26"/>
      <c r="B41" s="104" t="s">
        <v>253</v>
      </c>
      <c r="C41" s="102" t="s">
        <v>128</v>
      </c>
      <c r="D41" s="145" t="s">
        <v>307</v>
      </c>
      <c r="E41" s="129">
        <v>0.6</v>
      </c>
      <c r="F41" s="7"/>
      <c r="G41" s="7"/>
      <c r="H41" s="7"/>
      <c r="I41" s="7"/>
      <c r="J41" s="7"/>
    </row>
    <row r="42" spans="1:10" ht="99">
      <c r="A42" s="26"/>
      <c r="B42" s="105" t="s">
        <v>254</v>
      </c>
      <c r="C42" s="102" t="s">
        <v>131</v>
      </c>
      <c r="D42" s="145" t="s">
        <v>308</v>
      </c>
      <c r="E42" s="129">
        <v>0.8</v>
      </c>
      <c r="F42" s="7"/>
      <c r="G42" s="7"/>
      <c r="H42" s="7"/>
      <c r="I42" s="7"/>
      <c r="J42" s="7"/>
    </row>
    <row r="43" spans="1:10" ht="99">
      <c r="A43" s="26"/>
      <c r="B43" s="106" t="s">
        <v>255</v>
      </c>
      <c r="C43" s="102" t="s">
        <v>133</v>
      </c>
      <c r="D43" s="145" t="s">
        <v>310</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362</v>
      </c>
      <c r="E46" s="129">
        <v>0.8</v>
      </c>
      <c r="F46" s="7"/>
      <c r="G46" s="7"/>
      <c r="H46" s="7"/>
      <c r="I46" s="7"/>
      <c r="J46" s="7"/>
    </row>
    <row r="47" spans="1:10" ht="105.75" customHeight="1">
      <c r="A47" s="26"/>
      <c r="B47" s="106" t="s">
        <v>255</v>
      </c>
      <c r="C47" s="27"/>
      <c r="D47" s="103" t="s">
        <v>358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365</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12" t="s">
        <v>140</v>
      </c>
      <c r="C1" s="313"/>
      <c r="D1" s="313"/>
      <c r="E1" s="313"/>
      <c r="F1" s="314"/>
    </row>
    <row r="2" spans="2:11" ht="16.5" thickBot="1">
      <c r="B2" s="36"/>
      <c r="C2" s="36"/>
      <c r="D2" s="36"/>
      <c r="E2" s="36"/>
      <c r="F2" s="36"/>
      <c r="I2" s="135"/>
      <c r="J2" s="156" t="s">
        <v>56</v>
      </c>
      <c r="K2" s="156" t="s">
        <v>57</v>
      </c>
    </row>
    <row r="3" spans="2:11" ht="16.5" thickBot="1">
      <c r="B3" s="315" t="s">
        <v>141</v>
      </c>
      <c r="C3" s="316"/>
      <c r="D3" s="316"/>
      <c r="E3" s="37" t="s">
        <v>142</v>
      </c>
      <c r="F3" s="38" t="s">
        <v>143</v>
      </c>
      <c r="I3" s="155" t="s">
        <v>52</v>
      </c>
      <c r="J3" s="142">
        <v>0.5</v>
      </c>
      <c r="K3" s="142">
        <v>0.45</v>
      </c>
    </row>
    <row r="4" spans="2:11" ht="31.5">
      <c r="B4" s="317" t="s">
        <v>144</v>
      </c>
      <c r="C4" s="319" t="s">
        <v>31</v>
      </c>
      <c r="D4" s="39" t="s">
        <v>52</v>
      </c>
      <c r="E4" s="40" t="s">
        <v>145</v>
      </c>
      <c r="F4" s="41">
        <v>0.25</v>
      </c>
      <c r="I4" s="156" t="s">
        <v>53</v>
      </c>
      <c r="J4" s="142">
        <v>0.4</v>
      </c>
      <c r="K4" s="142">
        <v>0.35</v>
      </c>
    </row>
    <row r="5" spans="2:11" ht="47.25">
      <c r="B5" s="318"/>
      <c r="C5" s="320"/>
      <c r="D5" s="42" t="s">
        <v>53</v>
      </c>
      <c r="E5" s="43" t="s">
        <v>146</v>
      </c>
      <c r="F5" s="44">
        <v>0.15</v>
      </c>
      <c r="I5" s="156" t="s">
        <v>54</v>
      </c>
      <c r="J5" s="142">
        <v>0.35</v>
      </c>
      <c r="K5" s="142">
        <v>0.3</v>
      </c>
    </row>
    <row r="6" spans="2:11" ht="47.25">
      <c r="B6" s="318"/>
      <c r="C6" s="320"/>
      <c r="D6" s="42" t="s">
        <v>54</v>
      </c>
      <c r="E6" s="43" t="s">
        <v>147</v>
      </c>
      <c r="F6" s="44">
        <v>0.1</v>
      </c>
    </row>
    <row r="7" spans="2:11" ht="63">
      <c r="B7" s="318"/>
      <c r="C7" s="320" t="s">
        <v>32</v>
      </c>
      <c r="D7" s="42" t="s">
        <v>56</v>
      </c>
      <c r="E7" s="43" t="s">
        <v>148</v>
      </c>
      <c r="F7" s="44">
        <v>0.25</v>
      </c>
      <c r="G7" s="136"/>
    </row>
    <row r="8" spans="2:11" ht="31.5">
      <c r="B8" s="318"/>
      <c r="C8" s="320"/>
      <c r="D8" s="42" t="s">
        <v>57</v>
      </c>
      <c r="E8" s="43" t="s">
        <v>149</v>
      </c>
      <c r="F8" s="44">
        <v>0.2</v>
      </c>
      <c r="G8" s="136"/>
    </row>
    <row r="9" spans="2:11" ht="47.25">
      <c r="B9" s="318" t="s">
        <v>150</v>
      </c>
      <c r="C9" s="320" t="s">
        <v>34</v>
      </c>
      <c r="D9" s="42" t="s">
        <v>59</v>
      </c>
      <c r="E9" s="43" t="s">
        <v>151</v>
      </c>
      <c r="F9" s="45" t="s">
        <v>152</v>
      </c>
    </row>
    <row r="10" spans="2:11" ht="63">
      <c r="B10" s="318"/>
      <c r="C10" s="320"/>
      <c r="D10" s="42" t="s">
        <v>153</v>
      </c>
      <c r="E10" s="43" t="s">
        <v>154</v>
      </c>
      <c r="F10" s="45" t="s">
        <v>152</v>
      </c>
    </row>
    <row r="11" spans="2:11" ht="47.25">
      <c r="B11" s="318"/>
      <c r="C11" s="320" t="s">
        <v>35</v>
      </c>
      <c r="D11" s="42" t="s">
        <v>62</v>
      </c>
      <c r="E11" s="43" t="s">
        <v>155</v>
      </c>
      <c r="F11" s="45" t="s">
        <v>152</v>
      </c>
    </row>
    <row r="12" spans="2:11" ht="47.25">
      <c r="B12" s="318"/>
      <c r="C12" s="320"/>
      <c r="D12" s="42" t="s">
        <v>63</v>
      </c>
      <c r="E12" s="43" t="s">
        <v>156</v>
      </c>
      <c r="F12" s="45" t="s">
        <v>152</v>
      </c>
    </row>
    <row r="13" spans="2:11" ht="31.5">
      <c r="B13" s="318"/>
      <c r="C13" s="320" t="s">
        <v>36</v>
      </c>
      <c r="D13" s="42" t="s">
        <v>65</v>
      </c>
      <c r="E13" s="43" t="s">
        <v>157</v>
      </c>
      <c r="F13" s="45" t="s">
        <v>152</v>
      </c>
    </row>
    <row r="14" spans="2:11" ht="32.25" thickBot="1">
      <c r="B14" s="321"/>
      <c r="C14" s="322"/>
      <c r="D14" s="46" t="s">
        <v>66</v>
      </c>
      <c r="E14" s="47" t="s">
        <v>158</v>
      </c>
      <c r="F14" s="48" t="s">
        <v>152</v>
      </c>
    </row>
    <row r="15" spans="2:11" ht="49.5" customHeight="1">
      <c r="B15" s="311" t="s">
        <v>159</v>
      </c>
      <c r="C15" s="311"/>
      <c r="D15" s="311"/>
      <c r="E15" s="311"/>
      <c r="F15" s="31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3" t="s">
        <v>327</v>
      </c>
      <c r="C4" s="353"/>
      <c r="D4" s="353"/>
      <c r="E4" s="353"/>
      <c r="F4" s="353"/>
      <c r="G4" s="353"/>
      <c r="H4" s="353"/>
      <c r="I4" s="353"/>
      <c r="J4" s="354" t="s">
        <v>8</v>
      </c>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T4" s="355" t="s">
        <v>25</v>
      </c>
      <c r="AU4" s="355"/>
    </row>
    <row r="5" spans="2:47">
      <c r="B5" s="353"/>
      <c r="C5" s="353"/>
      <c r="D5" s="353"/>
      <c r="E5" s="353"/>
      <c r="F5" s="353"/>
      <c r="G5" s="353"/>
      <c r="H5" s="353"/>
      <c r="I5" s="353"/>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T5" s="355"/>
      <c r="AU5" s="355"/>
    </row>
    <row r="6" spans="2:47">
      <c r="B6" s="353"/>
      <c r="C6" s="353"/>
      <c r="D6" s="353"/>
      <c r="E6" s="353"/>
      <c r="F6" s="353"/>
      <c r="G6" s="353"/>
      <c r="H6" s="353"/>
      <c r="I6" s="353"/>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T6" s="355"/>
      <c r="AU6" s="355"/>
    </row>
    <row r="7" spans="2:47" ht="15.75" thickBot="1"/>
    <row r="8" spans="2:47" ht="15.75">
      <c r="B8" s="356" t="s">
        <v>109</v>
      </c>
      <c r="C8" s="356"/>
      <c r="D8" s="357"/>
      <c r="E8" s="323" t="s">
        <v>160</v>
      </c>
      <c r="F8" s="324"/>
      <c r="G8" s="324"/>
      <c r="H8" s="324"/>
      <c r="I8" s="325"/>
      <c r="J8" s="50" t="s">
        <v>324</v>
      </c>
      <c r="K8" s="51" t="s">
        <v>324</v>
      </c>
      <c r="L8" s="51" t="s">
        <v>324</v>
      </c>
      <c r="M8" s="51" t="s">
        <v>324</v>
      </c>
      <c r="N8" s="51" t="s">
        <v>324</v>
      </c>
      <c r="O8" s="52" t="s">
        <v>324</v>
      </c>
      <c r="P8" s="50" t="s">
        <v>324</v>
      </c>
      <c r="Q8" s="51" t="s">
        <v>324</v>
      </c>
      <c r="R8" s="51" t="s">
        <v>324</v>
      </c>
      <c r="S8" s="51" t="s">
        <v>324</v>
      </c>
      <c r="T8" s="51" t="s">
        <v>324</v>
      </c>
      <c r="U8" s="52" t="s">
        <v>324</v>
      </c>
      <c r="V8" s="50" t="s">
        <v>324</v>
      </c>
      <c r="W8" s="51" t="s">
        <v>324</v>
      </c>
      <c r="X8" s="51" t="s">
        <v>324</v>
      </c>
      <c r="Y8" s="51" t="s">
        <v>324</v>
      </c>
      <c r="Z8" s="51" t="s">
        <v>324</v>
      </c>
      <c r="AA8" s="52" t="s">
        <v>324</v>
      </c>
      <c r="AB8" s="50" t="s">
        <v>324</v>
      </c>
      <c r="AC8" s="51" t="s">
        <v>324</v>
      </c>
      <c r="AD8" s="51" t="s">
        <v>324</v>
      </c>
      <c r="AE8" s="51" t="s">
        <v>324</v>
      </c>
      <c r="AF8" s="51" t="s">
        <v>324</v>
      </c>
      <c r="AG8" s="52" t="s">
        <v>324</v>
      </c>
      <c r="AH8" s="53" t="s">
        <v>324</v>
      </c>
      <c r="AI8" s="54" t="s">
        <v>324</v>
      </c>
      <c r="AJ8" s="54" t="s">
        <v>324</v>
      </c>
      <c r="AK8" s="54" t="s">
        <v>324</v>
      </c>
      <c r="AL8" s="54" t="s">
        <v>324</v>
      </c>
      <c r="AN8" s="358" t="s">
        <v>161</v>
      </c>
      <c r="AO8" s="359"/>
      <c r="AP8" s="359"/>
      <c r="AQ8" s="359"/>
      <c r="AR8" s="359"/>
      <c r="AS8" s="360"/>
      <c r="AT8" s="342" t="s">
        <v>326</v>
      </c>
      <c r="AU8" s="342"/>
    </row>
    <row r="9" spans="2:47" ht="15.75">
      <c r="B9" s="356"/>
      <c r="C9" s="356"/>
      <c r="D9" s="357"/>
      <c r="E9" s="329"/>
      <c r="F9" s="333"/>
      <c r="G9" s="333"/>
      <c r="H9" s="333"/>
      <c r="I9" s="328"/>
      <c r="J9" s="55" t="s">
        <v>324</v>
      </c>
      <c r="K9" s="56" t="s">
        <v>324</v>
      </c>
      <c r="L9" s="56" t="s">
        <v>324</v>
      </c>
      <c r="M9" s="56" t="s">
        <v>324</v>
      </c>
      <c r="N9" s="56" t="s">
        <v>324</v>
      </c>
      <c r="O9" s="57" t="s">
        <v>324</v>
      </c>
      <c r="P9" s="55" t="s">
        <v>324</v>
      </c>
      <c r="Q9" s="56" t="s">
        <v>324</v>
      </c>
      <c r="R9" s="56" t="s">
        <v>324</v>
      </c>
      <c r="S9" s="56" t="s">
        <v>324</v>
      </c>
      <c r="T9" s="56" t="s">
        <v>324</v>
      </c>
      <c r="U9" s="57" t="s">
        <v>324</v>
      </c>
      <c r="V9" s="55" t="s">
        <v>324</v>
      </c>
      <c r="W9" s="56" t="s">
        <v>324</v>
      </c>
      <c r="X9" s="56" t="s">
        <v>324</v>
      </c>
      <c r="Y9" s="56" t="s">
        <v>324</v>
      </c>
      <c r="Z9" s="56" t="s">
        <v>324</v>
      </c>
      <c r="AA9" s="57" t="s">
        <v>324</v>
      </c>
      <c r="AB9" s="55" t="s">
        <v>324</v>
      </c>
      <c r="AC9" s="56" t="s">
        <v>324</v>
      </c>
      <c r="AD9" s="56" t="s">
        <v>324</v>
      </c>
      <c r="AE9" s="56" t="s">
        <v>324</v>
      </c>
      <c r="AF9" s="56" t="s">
        <v>324</v>
      </c>
      <c r="AG9" s="57" t="s">
        <v>324</v>
      </c>
      <c r="AH9" s="58" t="s">
        <v>324</v>
      </c>
      <c r="AI9" s="59" t="s">
        <v>324</v>
      </c>
      <c r="AJ9" s="59" t="s">
        <v>324</v>
      </c>
      <c r="AK9" s="59" t="s">
        <v>324</v>
      </c>
      <c r="AL9" s="59" t="s">
        <v>324</v>
      </c>
      <c r="AN9" s="361"/>
      <c r="AO9" s="362"/>
      <c r="AP9" s="362"/>
      <c r="AQ9" s="362"/>
      <c r="AR9" s="362"/>
      <c r="AS9" s="363"/>
      <c r="AT9" s="342"/>
      <c r="AU9" s="342"/>
    </row>
    <row r="10" spans="2:47" ht="15.75">
      <c r="B10" s="356"/>
      <c r="C10" s="356"/>
      <c r="D10" s="357"/>
      <c r="E10" s="329"/>
      <c r="F10" s="333"/>
      <c r="G10" s="333"/>
      <c r="H10" s="333"/>
      <c r="I10" s="328"/>
      <c r="J10" s="55" t="s">
        <v>324</v>
      </c>
      <c r="K10" s="56" t="s">
        <v>324</v>
      </c>
      <c r="L10" s="56" t="s">
        <v>324</v>
      </c>
      <c r="M10" s="56" t="s">
        <v>324</v>
      </c>
      <c r="N10" s="56" t="s">
        <v>324</v>
      </c>
      <c r="O10" s="57" t="s">
        <v>324</v>
      </c>
      <c r="P10" s="55" t="s">
        <v>324</v>
      </c>
      <c r="Q10" s="56" t="s">
        <v>324</v>
      </c>
      <c r="R10" s="56" t="s">
        <v>324</v>
      </c>
      <c r="S10" s="56" t="s">
        <v>324</v>
      </c>
      <c r="T10" s="56" t="s">
        <v>324</v>
      </c>
      <c r="U10" s="57" t="s">
        <v>324</v>
      </c>
      <c r="V10" s="55" t="s">
        <v>324</v>
      </c>
      <c r="W10" s="56" t="s">
        <v>324</v>
      </c>
      <c r="X10" s="56" t="s">
        <v>324</v>
      </c>
      <c r="Y10" s="56" t="s">
        <v>324</v>
      </c>
      <c r="Z10" s="56" t="s">
        <v>324</v>
      </c>
      <c r="AA10" s="57" t="s">
        <v>324</v>
      </c>
      <c r="AB10" s="55" t="s">
        <v>324</v>
      </c>
      <c r="AC10" s="56" t="s">
        <v>324</v>
      </c>
      <c r="AD10" s="56" t="s">
        <v>324</v>
      </c>
      <c r="AE10" s="56" t="s">
        <v>324</v>
      </c>
      <c r="AF10" s="56" t="s">
        <v>324</v>
      </c>
      <c r="AG10" s="57" t="s">
        <v>324</v>
      </c>
      <c r="AH10" s="58" t="s">
        <v>324</v>
      </c>
      <c r="AI10" s="59" t="s">
        <v>324</v>
      </c>
      <c r="AJ10" s="59" t="s">
        <v>324</v>
      </c>
      <c r="AK10" s="59" t="s">
        <v>324</v>
      </c>
      <c r="AL10" s="59" t="s">
        <v>324</v>
      </c>
      <c r="AN10" s="361"/>
      <c r="AO10" s="362"/>
      <c r="AP10" s="362"/>
      <c r="AQ10" s="362"/>
      <c r="AR10" s="362"/>
      <c r="AS10" s="363"/>
      <c r="AT10" s="342"/>
      <c r="AU10" s="342"/>
    </row>
    <row r="11" spans="2:47" ht="15.75">
      <c r="B11" s="356"/>
      <c r="C11" s="356"/>
      <c r="D11" s="357"/>
      <c r="E11" s="329"/>
      <c r="F11" s="333"/>
      <c r="G11" s="333"/>
      <c r="H11" s="333"/>
      <c r="I11" s="328"/>
      <c r="J11" s="55" t="s">
        <v>324</v>
      </c>
      <c r="K11" s="56" t="s">
        <v>324</v>
      </c>
      <c r="L11" s="56" t="s">
        <v>324</v>
      </c>
      <c r="M11" s="56" t="s">
        <v>324</v>
      </c>
      <c r="N11" s="56" t="s">
        <v>324</v>
      </c>
      <c r="O11" s="57" t="s">
        <v>324</v>
      </c>
      <c r="P11" s="55" t="s">
        <v>324</v>
      </c>
      <c r="Q11" s="56" t="s">
        <v>324</v>
      </c>
      <c r="R11" s="56" t="s">
        <v>324</v>
      </c>
      <c r="S11" s="56" t="s">
        <v>324</v>
      </c>
      <c r="T11" s="56" t="s">
        <v>324</v>
      </c>
      <c r="U11" s="57" t="s">
        <v>324</v>
      </c>
      <c r="V11" s="55" t="s">
        <v>324</v>
      </c>
      <c r="W11" s="56" t="s">
        <v>324</v>
      </c>
      <c r="X11" s="56" t="s">
        <v>324</v>
      </c>
      <c r="Y11" s="56" t="s">
        <v>324</v>
      </c>
      <c r="Z11" s="56" t="s">
        <v>324</v>
      </c>
      <c r="AA11" s="57" t="s">
        <v>324</v>
      </c>
      <c r="AB11" s="55" t="s">
        <v>324</v>
      </c>
      <c r="AC11" s="56" t="s">
        <v>324</v>
      </c>
      <c r="AD11" s="56" t="s">
        <v>324</v>
      </c>
      <c r="AE11" s="56" t="s">
        <v>324</v>
      </c>
      <c r="AF11" s="56" t="s">
        <v>324</v>
      </c>
      <c r="AG11" s="57" t="s">
        <v>324</v>
      </c>
      <c r="AH11" s="58" t="s">
        <v>324</v>
      </c>
      <c r="AI11" s="59" t="s">
        <v>324</v>
      </c>
      <c r="AJ11" s="59" t="s">
        <v>324</v>
      </c>
      <c r="AK11" s="59" t="s">
        <v>324</v>
      </c>
      <c r="AL11" s="59" t="s">
        <v>324</v>
      </c>
      <c r="AN11" s="361"/>
      <c r="AO11" s="362"/>
      <c r="AP11" s="362"/>
      <c r="AQ11" s="362"/>
      <c r="AR11" s="362"/>
      <c r="AS11" s="363"/>
      <c r="AT11" s="342"/>
      <c r="AU11" s="342"/>
    </row>
    <row r="12" spans="2:47" ht="15.75">
      <c r="B12" s="356"/>
      <c r="C12" s="356"/>
      <c r="D12" s="357"/>
      <c r="E12" s="329"/>
      <c r="F12" s="333"/>
      <c r="G12" s="333"/>
      <c r="H12" s="333"/>
      <c r="I12" s="328"/>
      <c r="J12" s="55" t="s">
        <v>324</v>
      </c>
      <c r="K12" s="56" t="s">
        <v>324</v>
      </c>
      <c r="L12" s="56" t="s">
        <v>324</v>
      </c>
      <c r="M12" s="56" t="s">
        <v>324</v>
      </c>
      <c r="N12" s="56" t="s">
        <v>324</v>
      </c>
      <c r="O12" s="57" t="s">
        <v>324</v>
      </c>
      <c r="P12" s="55" t="s">
        <v>324</v>
      </c>
      <c r="Q12" s="56" t="s">
        <v>324</v>
      </c>
      <c r="R12" s="56" t="s">
        <v>324</v>
      </c>
      <c r="S12" s="56" t="s">
        <v>324</v>
      </c>
      <c r="T12" s="56" t="s">
        <v>324</v>
      </c>
      <c r="U12" s="57" t="s">
        <v>324</v>
      </c>
      <c r="V12" s="55" t="s">
        <v>324</v>
      </c>
      <c r="W12" s="56" t="s">
        <v>324</v>
      </c>
      <c r="X12" s="56" t="s">
        <v>324</v>
      </c>
      <c r="Y12" s="56" t="s">
        <v>324</v>
      </c>
      <c r="Z12" s="56" t="s">
        <v>324</v>
      </c>
      <c r="AA12" s="57" t="s">
        <v>324</v>
      </c>
      <c r="AB12" s="55" t="s">
        <v>324</v>
      </c>
      <c r="AC12" s="56" t="s">
        <v>324</v>
      </c>
      <c r="AD12" s="56" t="s">
        <v>324</v>
      </c>
      <c r="AE12" s="56" t="s">
        <v>324</v>
      </c>
      <c r="AF12" s="56" t="s">
        <v>324</v>
      </c>
      <c r="AG12" s="57" t="s">
        <v>324</v>
      </c>
      <c r="AH12" s="58" t="s">
        <v>324</v>
      </c>
      <c r="AI12" s="59" t="s">
        <v>324</v>
      </c>
      <c r="AJ12" s="59" t="s">
        <v>324</v>
      </c>
      <c r="AK12" s="59" t="s">
        <v>324</v>
      </c>
      <c r="AL12" s="59" t="s">
        <v>324</v>
      </c>
      <c r="AN12" s="361"/>
      <c r="AO12" s="362"/>
      <c r="AP12" s="362"/>
      <c r="AQ12" s="362"/>
      <c r="AR12" s="362"/>
      <c r="AS12" s="363"/>
      <c r="AT12" s="342"/>
      <c r="AU12" s="342"/>
    </row>
    <row r="13" spans="2:47" ht="15.75">
      <c r="B13" s="356"/>
      <c r="C13" s="356"/>
      <c r="D13" s="357"/>
      <c r="E13" s="329"/>
      <c r="F13" s="333"/>
      <c r="G13" s="333"/>
      <c r="H13" s="333"/>
      <c r="I13" s="328"/>
      <c r="J13" s="55" t="s">
        <v>324</v>
      </c>
      <c r="K13" s="56" t="s">
        <v>324</v>
      </c>
      <c r="L13" s="56" t="s">
        <v>324</v>
      </c>
      <c r="M13" s="56" t="s">
        <v>324</v>
      </c>
      <c r="N13" s="56" t="s">
        <v>324</v>
      </c>
      <c r="O13" s="57" t="s">
        <v>324</v>
      </c>
      <c r="P13" s="55" t="s">
        <v>324</v>
      </c>
      <c r="Q13" s="56" t="s">
        <v>324</v>
      </c>
      <c r="R13" s="56" t="s">
        <v>324</v>
      </c>
      <c r="S13" s="56" t="s">
        <v>324</v>
      </c>
      <c r="T13" s="56" t="s">
        <v>324</v>
      </c>
      <c r="U13" s="57" t="s">
        <v>324</v>
      </c>
      <c r="V13" s="55" t="s">
        <v>324</v>
      </c>
      <c r="W13" s="56" t="s">
        <v>324</v>
      </c>
      <c r="X13" s="56" t="s">
        <v>324</v>
      </c>
      <c r="Y13" s="56" t="s">
        <v>324</v>
      </c>
      <c r="Z13" s="56" t="s">
        <v>324</v>
      </c>
      <c r="AA13" s="57" t="s">
        <v>324</v>
      </c>
      <c r="AB13" s="55" t="s">
        <v>324</v>
      </c>
      <c r="AC13" s="56" t="s">
        <v>324</v>
      </c>
      <c r="AD13" s="56" t="s">
        <v>324</v>
      </c>
      <c r="AE13" s="56" t="s">
        <v>324</v>
      </c>
      <c r="AF13" s="56" t="s">
        <v>324</v>
      </c>
      <c r="AG13" s="57" t="s">
        <v>324</v>
      </c>
      <c r="AH13" s="58" t="s">
        <v>324</v>
      </c>
      <c r="AI13" s="59" t="s">
        <v>324</v>
      </c>
      <c r="AJ13" s="59" t="s">
        <v>324</v>
      </c>
      <c r="AK13" s="59" t="s">
        <v>324</v>
      </c>
      <c r="AL13" s="59" t="s">
        <v>324</v>
      </c>
      <c r="AN13" s="361"/>
      <c r="AO13" s="362"/>
      <c r="AP13" s="362"/>
      <c r="AQ13" s="362"/>
      <c r="AR13" s="362"/>
      <c r="AS13" s="363"/>
      <c r="AT13" s="342"/>
      <c r="AU13" s="342"/>
    </row>
    <row r="14" spans="2:47" ht="5.25" customHeight="1" thickBot="1">
      <c r="B14" s="356"/>
      <c r="C14" s="356"/>
      <c r="D14" s="357"/>
      <c r="E14" s="329"/>
      <c r="F14" s="333"/>
      <c r="G14" s="333"/>
      <c r="H14" s="333"/>
      <c r="I14" s="328"/>
      <c r="J14" s="55" t="s">
        <v>324</v>
      </c>
      <c r="K14" s="56" t="s">
        <v>324</v>
      </c>
      <c r="L14" s="56" t="s">
        <v>324</v>
      </c>
      <c r="M14" s="56" t="s">
        <v>324</v>
      </c>
      <c r="N14" s="56" t="s">
        <v>324</v>
      </c>
      <c r="O14" s="57" t="s">
        <v>324</v>
      </c>
      <c r="P14" s="55" t="s">
        <v>324</v>
      </c>
      <c r="Q14" s="56" t="s">
        <v>324</v>
      </c>
      <c r="R14" s="56" t="s">
        <v>324</v>
      </c>
      <c r="S14" s="56" t="s">
        <v>324</v>
      </c>
      <c r="T14" s="56" t="s">
        <v>324</v>
      </c>
      <c r="U14" s="57" t="s">
        <v>324</v>
      </c>
      <c r="V14" s="55" t="s">
        <v>324</v>
      </c>
      <c r="W14" s="56" t="s">
        <v>324</v>
      </c>
      <c r="X14" s="56" t="s">
        <v>324</v>
      </c>
      <c r="Y14" s="56" t="s">
        <v>324</v>
      </c>
      <c r="Z14" s="56" t="s">
        <v>324</v>
      </c>
      <c r="AA14" s="57" t="s">
        <v>324</v>
      </c>
      <c r="AB14" s="55" t="s">
        <v>324</v>
      </c>
      <c r="AC14" s="56" t="s">
        <v>324</v>
      </c>
      <c r="AD14" s="56" t="s">
        <v>324</v>
      </c>
      <c r="AE14" s="56" t="s">
        <v>324</v>
      </c>
      <c r="AF14" s="56" t="s">
        <v>324</v>
      </c>
      <c r="AG14" s="57" t="s">
        <v>324</v>
      </c>
      <c r="AH14" s="58" t="s">
        <v>324</v>
      </c>
      <c r="AI14" s="59" t="s">
        <v>324</v>
      </c>
      <c r="AJ14" s="59" t="s">
        <v>324</v>
      </c>
      <c r="AK14" s="59" t="s">
        <v>324</v>
      </c>
      <c r="AL14" s="59" t="s">
        <v>324</v>
      </c>
      <c r="AN14" s="361"/>
      <c r="AO14" s="362"/>
      <c r="AP14" s="362"/>
      <c r="AQ14" s="362"/>
      <c r="AR14" s="362"/>
      <c r="AS14" s="363"/>
      <c r="AT14" s="342"/>
      <c r="AU14" s="342"/>
    </row>
    <row r="15" spans="2:47" ht="16.5" hidden="1" thickBot="1">
      <c r="B15" s="356"/>
      <c r="C15" s="356"/>
      <c r="D15" s="357"/>
      <c r="E15" s="329"/>
      <c r="F15" s="333"/>
      <c r="G15" s="333"/>
      <c r="H15" s="333"/>
      <c r="I15" s="328"/>
      <c r="J15" s="55" t="s">
        <v>324</v>
      </c>
      <c r="K15" s="56" t="s">
        <v>324</v>
      </c>
      <c r="L15" s="56" t="s">
        <v>324</v>
      </c>
      <c r="M15" s="56" t="s">
        <v>324</v>
      </c>
      <c r="N15" s="56" t="s">
        <v>324</v>
      </c>
      <c r="O15" s="57" t="s">
        <v>324</v>
      </c>
      <c r="P15" s="55" t="s">
        <v>324</v>
      </c>
      <c r="Q15" s="56" t="s">
        <v>324</v>
      </c>
      <c r="R15" s="56" t="s">
        <v>324</v>
      </c>
      <c r="S15" s="56" t="s">
        <v>324</v>
      </c>
      <c r="T15" s="56" t="s">
        <v>324</v>
      </c>
      <c r="U15" s="57" t="s">
        <v>324</v>
      </c>
      <c r="V15" s="55" t="s">
        <v>324</v>
      </c>
      <c r="W15" s="56" t="s">
        <v>324</v>
      </c>
      <c r="X15" s="56" t="s">
        <v>324</v>
      </c>
      <c r="Y15" s="56" t="s">
        <v>324</v>
      </c>
      <c r="Z15" s="56" t="s">
        <v>324</v>
      </c>
      <c r="AA15" s="57" t="s">
        <v>324</v>
      </c>
      <c r="AB15" s="55" t="s">
        <v>324</v>
      </c>
      <c r="AC15" s="56" t="s">
        <v>324</v>
      </c>
      <c r="AD15" s="56" t="s">
        <v>324</v>
      </c>
      <c r="AE15" s="56" t="s">
        <v>324</v>
      </c>
      <c r="AF15" s="56" t="s">
        <v>324</v>
      </c>
      <c r="AG15" s="57" t="s">
        <v>324</v>
      </c>
      <c r="AH15" s="58" t="s">
        <v>324</v>
      </c>
      <c r="AI15" s="59" t="s">
        <v>324</v>
      </c>
      <c r="AJ15" s="59" t="s">
        <v>324</v>
      </c>
      <c r="AK15" s="59" t="s">
        <v>324</v>
      </c>
      <c r="AL15" s="59" t="s">
        <v>324</v>
      </c>
      <c r="AN15" s="361"/>
      <c r="AO15" s="362"/>
      <c r="AP15" s="362"/>
      <c r="AQ15" s="362"/>
      <c r="AR15" s="362"/>
      <c r="AS15" s="363"/>
      <c r="AT15" s="36"/>
      <c r="AU15" s="36"/>
    </row>
    <row r="16" spans="2:47" ht="16.5" hidden="1" thickBot="1">
      <c r="B16" s="356"/>
      <c r="C16" s="356"/>
      <c r="D16" s="357"/>
      <c r="E16" s="329"/>
      <c r="F16" s="333"/>
      <c r="G16" s="333"/>
      <c r="H16" s="333"/>
      <c r="I16" s="328"/>
      <c r="J16" s="55" t="s">
        <v>324</v>
      </c>
      <c r="K16" s="56" t="s">
        <v>324</v>
      </c>
      <c r="L16" s="56" t="s">
        <v>324</v>
      </c>
      <c r="M16" s="56" t="s">
        <v>324</v>
      </c>
      <c r="N16" s="56" t="s">
        <v>324</v>
      </c>
      <c r="O16" s="57" t="s">
        <v>324</v>
      </c>
      <c r="P16" s="55" t="s">
        <v>324</v>
      </c>
      <c r="Q16" s="56" t="s">
        <v>324</v>
      </c>
      <c r="R16" s="56" t="s">
        <v>324</v>
      </c>
      <c r="S16" s="56" t="s">
        <v>324</v>
      </c>
      <c r="T16" s="56" t="s">
        <v>324</v>
      </c>
      <c r="U16" s="57" t="s">
        <v>324</v>
      </c>
      <c r="V16" s="55" t="s">
        <v>324</v>
      </c>
      <c r="W16" s="56" t="s">
        <v>324</v>
      </c>
      <c r="X16" s="56" t="s">
        <v>324</v>
      </c>
      <c r="Y16" s="56" t="s">
        <v>324</v>
      </c>
      <c r="Z16" s="56" t="s">
        <v>324</v>
      </c>
      <c r="AA16" s="57" t="s">
        <v>324</v>
      </c>
      <c r="AB16" s="55" t="s">
        <v>324</v>
      </c>
      <c r="AC16" s="56" t="s">
        <v>324</v>
      </c>
      <c r="AD16" s="56" t="s">
        <v>324</v>
      </c>
      <c r="AE16" s="56" t="s">
        <v>324</v>
      </c>
      <c r="AF16" s="56" t="s">
        <v>324</v>
      </c>
      <c r="AG16" s="57" t="s">
        <v>324</v>
      </c>
      <c r="AH16" s="58" t="s">
        <v>324</v>
      </c>
      <c r="AI16" s="59" t="s">
        <v>324</v>
      </c>
      <c r="AJ16" s="59" t="s">
        <v>324</v>
      </c>
      <c r="AK16" s="59" t="s">
        <v>324</v>
      </c>
      <c r="AL16" s="59" t="s">
        <v>324</v>
      </c>
      <c r="AN16" s="361"/>
      <c r="AO16" s="362"/>
      <c r="AP16" s="362"/>
      <c r="AQ16" s="362"/>
      <c r="AR16" s="362"/>
      <c r="AS16" s="363"/>
      <c r="AT16" s="36"/>
      <c r="AU16" s="36"/>
    </row>
    <row r="17" spans="2:47" ht="16.5" hidden="1" thickBot="1">
      <c r="B17" s="356"/>
      <c r="C17" s="356"/>
      <c r="D17" s="357"/>
      <c r="E17" s="330"/>
      <c r="F17" s="331"/>
      <c r="G17" s="331"/>
      <c r="H17" s="331"/>
      <c r="I17" s="332"/>
      <c r="J17" s="60" t="s">
        <v>324</v>
      </c>
      <c r="K17" s="61" t="s">
        <v>324</v>
      </c>
      <c r="L17" s="61" t="s">
        <v>324</v>
      </c>
      <c r="M17" s="61" t="s">
        <v>324</v>
      </c>
      <c r="N17" s="61" t="s">
        <v>324</v>
      </c>
      <c r="O17" s="62" t="s">
        <v>324</v>
      </c>
      <c r="P17" s="55" t="s">
        <v>324</v>
      </c>
      <c r="Q17" s="56" t="s">
        <v>324</v>
      </c>
      <c r="R17" s="56" t="s">
        <v>324</v>
      </c>
      <c r="S17" s="56" t="s">
        <v>324</v>
      </c>
      <c r="T17" s="56" t="s">
        <v>324</v>
      </c>
      <c r="U17" s="57" t="s">
        <v>324</v>
      </c>
      <c r="V17" s="60" t="s">
        <v>324</v>
      </c>
      <c r="W17" s="61" t="s">
        <v>324</v>
      </c>
      <c r="X17" s="61" t="s">
        <v>324</v>
      </c>
      <c r="Y17" s="61" t="s">
        <v>324</v>
      </c>
      <c r="Z17" s="61" t="s">
        <v>324</v>
      </c>
      <c r="AA17" s="62" t="s">
        <v>324</v>
      </c>
      <c r="AB17" s="55" t="s">
        <v>324</v>
      </c>
      <c r="AC17" s="56" t="s">
        <v>324</v>
      </c>
      <c r="AD17" s="56" t="s">
        <v>324</v>
      </c>
      <c r="AE17" s="56" t="s">
        <v>324</v>
      </c>
      <c r="AF17" s="56" t="s">
        <v>324</v>
      </c>
      <c r="AG17" s="57" t="s">
        <v>324</v>
      </c>
      <c r="AH17" s="63" t="s">
        <v>324</v>
      </c>
      <c r="AI17" s="64" t="s">
        <v>324</v>
      </c>
      <c r="AJ17" s="64" t="s">
        <v>324</v>
      </c>
      <c r="AK17" s="64" t="s">
        <v>324</v>
      </c>
      <c r="AL17" s="64" t="s">
        <v>324</v>
      </c>
      <c r="AN17" s="364"/>
      <c r="AO17" s="365"/>
      <c r="AP17" s="365"/>
      <c r="AQ17" s="365"/>
      <c r="AR17" s="365"/>
      <c r="AS17" s="366"/>
      <c r="AT17" s="36"/>
      <c r="AU17" s="36"/>
    </row>
    <row r="18" spans="2:47" ht="15.75" customHeight="1">
      <c r="B18" s="356"/>
      <c r="C18" s="356"/>
      <c r="D18" s="357"/>
      <c r="E18" s="323" t="s">
        <v>162</v>
      </c>
      <c r="F18" s="324"/>
      <c r="G18" s="324"/>
      <c r="H18" s="324"/>
      <c r="I18" s="324"/>
      <c r="J18" s="191" t="s">
        <v>324</v>
      </c>
      <c r="K18" s="192" t="s">
        <v>324</v>
      </c>
      <c r="L18" s="192" t="s">
        <v>324</v>
      </c>
      <c r="M18" s="192" t="s">
        <v>324</v>
      </c>
      <c r="N18" s="192" t="s">
        <v>324</v>
      </c>
      <c r="O18" s="193" t="s">
        <v>324</v>
      </c>
      <c r="P18" s="191" t="s">
        <v>324</v>
      </c>
      <c r="Q18" s="192" t="s">
        <v>324</v>
      </c>
      <c r="R18" s="65" t="s">
        <v>324</v>
      </c>
      <c r="S18" s="65" t="s">
        <v>324</v>
      </c>
      <c r="T18" s="65" t="s">
        <v>324</v>
      </c>
      <c r="U18" s="66" t="s">
        <v>324</v>
      </c>
      <c r="V18" s="50" t="s">
        <v>324</v>
      </c>
      <c r="W18" s="51" t="s">
        <v>324</v>
      </c>
      <c r="X18" s="51" t="s">
        <v>324</v>
      </c>
      <c r="Y18" s="51" t="s">
        <v>324</v>
      </c>
      <c r="Z18" s="51" t="s">
        <v>324</v>
      </c>
      <c r="AA18" s="52" t="s">
        <v>324</v>
      </c>
      <c r="AB18" s="50" t="s">
        <v>324</v>
      </c>
      <c r="AC18" s="51" t="s">
        <v>324</v>
      </c>
      <c r="AD18" s="51" t="s">
        <v>324</v>
      </c>
      <c r="AE18" s="51" t="s">
        <v>324</v>
      </c>
      <c r="AF18" s="51" t="s">
        <v>324</v>
      </c>
      <c r="AG18" s="52" t="s">
        <v>324</v>
      </c>
      <c r="AH18" s="53" t="s">
        <v>324</v>
      </c>
      <c r="AI18" s="54" t="s">
        <v>324</v>
      </c>
      <c r="AJ18" s="54" t="s">
        <v>324</v>
      </c>
      <c r="AK18" s="54" t="s">
        <v>324</v>
      </c>
      <c r="AL18" s="54" t="s">
        <v>324</v>
      </c>
      <c r="AN18" s="367" t="s">
        <v>163</v>
      </c>
      <c r="AO18" s="368"/>
      <c r="AP18" s="368"/>
      <c r="AQ18" s="368"/>
      <c r="AR18" s="368"/>
      <c r="AS18" s="368"/>
      <c r="AT18" s="373" t="s">
        <v>325</v>
      </c>
      <c r="AU18" s="374"/>
    </row>
    <row r="19" spans="2:47" ht="15.75" customHeight="1">
      <c r="B19" s="356"/>
      <c r="C19" s="356"/>
      <c r="D19" s="357"/>
      <c r="E19" s="326"/>
      <c r="F19" s="333"/>
      <c r="G19" s="333"/>
      <c r="H19" s="333"/>
      <c r="I19" s="333"/>
      <c r="J19" s="194" t="s">
        <v>324</v>
      </c>
      <c r="K19" s="195" t="s">
        <v>324</v>
      </c>
      <c r="L19" s="195" t="s">
        <v>324</v>
      </c>
      <c r="M19" s="195" t="s">
        <v>324</v>
      </c>
      <c r="N19" s="195" t="s">
        <v>324</v>
      </c>
      <c r="O19" s="196" t="s">
        <v>324</v>
      </c>
      <c r="P19" s="194" t="s">
        <v>324</v>
      </c>
      <c r="Q19" s="195" t="s">
        <v>324</v>
      </c>
      <c r="R19" s="68" t="s">
        <v>324</v>
      </c>
      <c r="S19" s="68" t="s">
        <v>324</v>
      </c>
      <c r="T19" s="68" t="s">
        <v>324</v>
      </c>
      <c r="U19" s="69" t="s">
        <v>324</v>
      </c>
      <c r="V19" s="55" t="s">
        <v>324</v>
      </c>
      <c r="W19" s="56" t="s">
        <v>324</v>
      </c>
      <c r="X19" s="56" t="s">
        <v>324</v>
      </c>
      <c r="Y19" s="56" t="s">
        <v>324</v>
      </c>
      <c r="Z19" s="56" t="s">
        <v>324</v>
      </c>
      <c r="AA19" s="57" t="s">
        <v>324</v>
      </c>
      <c r="AB19" s="55" t="s">
        <v>324</v>
      </c>
      <c r="AC19" s="56" t="s">
        <v>324</v>
      </c>
      <c r="AD19" s="56" t="s">
        <v>324</v>
      </c>
      <c r="AE19" s="56" t="s">
        <v>324</v>
      </c>
      <c r="AF19" s="56" t="s">
        <v>324</v>
      </c>
      <c r="AG19" s="57" t="s">
        <v>324</v>
      </c>
      <c r="AH19" s="58" t="s">
        <v>324</v>
      </c>
      <c r="AI19" s="59" t="s">
        <v>324</v>
      </c>
      <c r="AJ19" s="59" t="s">
        <v>324</v>
      </c>
      <c r="AK19" s="59" t="s">
        <v>324</v>
      </c>
      <c r="AL19" s="59" t="s">
        <v>324</v>
      </c>
      <c r="AN19" s="369"/>
      <c r="AO19" s="370"/>
      <c r="AP19" s="370"/>
      <c r="AQ19" s="370"/>
      <c r="AR19" s="370"/>
      <c r="AS19" s="370"/>
      <c r="AT19" s="375"/>
      <c r="AU19" s="376"/>
    </row>
    <row r="20" spans="2:47" ht="15.75" customHeight="1">
      <c r="B20" s="356"/>
      <c r="C20" s="356"/>
      <c r="D20" s="357"/>
      <c r="E20" s="329"/>
      <c r="F20" s="333"/>
      <c r="G20" s="333"/>
      <c r="H20" s="333"/>
      <c r="I20" s="333"/>
      <c r="J20" s="194" t="s">
        <v>324</v>
      </c>
      <c r="K20" s="195" t="s">
        <v>324</v>
      </c>
      <c r="L20" s="195" t="s">
        <v>324</v>
      </c>
      <c r="M20" s="195" t="s">
        <v>324</v>
      </c>
      <c r="N20" s="195" t="s">
        <v>324</v>
      </c>
      <c r="O20" s="196" t="s">
        <v>324</v>
      </c>
      <c r="P20" s="194" t="s">
        <v>324</v>
      </c>
      <c r="Q20" s="195" t="s">
        <v>324</v>
      </c>
      <c r="R20" s="68" t="s">
        <v>324</v>
      </c>
      <c r="S20" s="68" t="s">
        <v>324</v>
      </c>
      <c r="T20" s="68" t="s">
        <v>324</v>
      </c>
      <c r="U20" s="69" t="s">
        <v>324</v>
      </c>
      <c r="V20" s="55" t="s">
        <v>324</v>
      </c>
      <c r="W20" s="56" t="s">
        <v>324</v>
      </c>
      <c r="X20" s="56" t="s">
        <v>324</v>
      </c>
      <c r="Y20" s="56" t="s">
        <v>324</v>
      </c>
      <c r="Z20" s="56" t="s">
        <v>324</v>
      </c>
      <c r="AA20" s="57" t="s">
        <v>324</v>
      </c>
      <c r="AB20" s="55" t="s">
        <v>324</v>
      </c>
      <c r="AC20" s="56" t="s">
        <v>324</v>
      </c>
      <c r="AD20" s="56" t="s">
        <v>324</v>
      </c>
      <c r="AE20" s="56" t="s">
        <v>324</v>
      </c>
      <c r="AF20" s="56" t="s">
        <v>324</v>
      </c>
      <c r="AG20" s="57" t="s">
        <v>324</v>
      </c>
      <c r="AH20" s="58" t="s">
        <v>324</v>
      </c>
      <c r="AI20" s="59" t="s">
        <v>324</v>
      </c>
      <c r="AJ20" s="59" t="s">
        <v>324</v>
      </c>
      <c r="AK20" s="59" t="s">
        <v>324</v>
      </c>
      <c r="AL20" s="59" t="s">
        <v>324</v>
      </c>
      <c r="AN20" s="369"/>
      <c r="AO20" s="370"/>
      <c r="AP20" s="370"/>
      <c r="AQ20" s="370"/>
      <c r="AR20" s="370"/>
      <c r="AS20" s="370"/>
      <c r="AT20" s="375"/>
      <c r="AU20" s="376"/>
    </row>
    <row r="21" spans="2:47" ht="15.75" customHeight="1">
      <c r="B21" s="356"/>
      <c r="C21" s="356"/>
      <c r="D21" s="357"/>
      <c r="E21" s="329"/>
      <c r="F21" s="333"/>
      <c r="G21" s="333"/>
      <c r="H21" s="333"/>
      <c r="I21" s="333"/>
      <c r="J21" s="194" t="s">
        <v>324</v>
      </c>
      <c r="K21" s="195" t="s">
        <v>324</v>
      </c>
      <c r="L21" s="195" t="s">
        <v>324</v>
      </c>
      <c r="M21" s="195" t="s">
        <v>324</v>
      </c>
      <c r="N21" s="195" t="s">
        <v>324</v>
      </c>
      <c r="O21" s="196" t="s">
        <v>324</v>
      </c>
      <c r="P21" s="194" t="s">
        <v>324</v>
      </c>
      <c r="Q21" s="195" t="s">
        <v>324</v>
      </c>
      <c r="R21" s="68" t="s">
        <v>324</v>
      </c>
      <c r="S21" s="68" t="s">
        <v>324</v>
      </c>
      <c r="T21" s="68" t="s">
        <v>324</v>
      </c>
      <c r="U21" s="69" t="s">
        <v>324</v>
      </c>
      <c r="V21" s="55" t="s">
        <v>324</v>
      </c>
      <c r="W21" s="56" t="s">
        <v>324</v>
      </c>
      <c r="X21" s="56" t="s">
        <v>324</v>
      </c>
      <c r="Y21" s="56" t="s">
        <v>324</v>
      </c>
      <c r="Z21" s="56" t="s">
        <v>324</v>
      </c>
      <c r="AA21" s="57" t="s">
        <v>324</v>
      </c>
      <c r="AB21" s="55" t="s">
        <v>324</v>
      </c>
      <c r="AC21" s="56" t="s">
        <v>324</v>
      </c>
      <c r="AD21" s="56" t="s">
        <v>324</v>
      </c>
      <c r="AE21" s="56" t="s">
        <v>324</v>
      </c>
      <c r="AF21" s="56" t="s">
        <v>324</v>
      </c>
      <c r="AG21" s="57" t="s">
        <v>324</v>
      </c>
      <c r="AH21" s="58" t="s">
        <v>324</v>
      </c>
      <c r="AI21" s="59" t="s">
        <v>324</v>
      </c>
      <c r="AJ21" s="59" t="s">
        <v>324</v>
      </c>
      <c r="AK21" s="59" t="s">
        <v>324</v>
      </c>
      <c r="AL21" s="59" t="s">
        <v>324</v>
      </c>
      <c r="AN21" s="369"/>
      <c r="AO21" s="370"/>
      <c r="AP21" s="370"/>
      <c r="AQ21" s="370"/>
      <c r="AR21" s="370"/>
      <c r="AS21" s="370"/>
      <c r="AT21" s="375"/>
      <c r="AU21" s="376"/>
    </row>
    <row r="22" spans="2:47" ht="15.75" customHeight="1">
      <c r="B22" s="356"/>
      <c r="C22" s="356"/>
      <c r="D22" s="357"/>
      <c r="E22" s="329"/>
      <c r="F22" s="333"/>
      <c r="G22" s="333"/>
      <c r="H22" s="333"/>
      <c r="I22" s="333"/>
      <c r="J22" s="194" t="s">
        <v>324</v>
      </c>
      <c r="K22" s="195" t="s">
        <v>324</v>
      </c>
      <c r="L22" s="195" t="s">
        <v>324</v>
      </c>
      <c r="M22" s="195" t="s">
        <v>324</v>
      </c>
      <c r="N22" s="195" t="s">
        <v>324</v>
      </c>
      <c r="O22" s="196" t="s">
        <v>324</v>
      </c>
      <c r="P22" s="194" t="s">
        <v>324</v>
      </c>
      <c r="Q22" s="195" t="s">
        <v>324</v>
      </c>
      <c r="R22" s="68" t="s">
        <v>324</v>
      </c>
      <c r="S22" s="68" t="s">
        <v>324</v>
      </c>
      <c r="T22" s="68" t="s">
        <v>324</v>
      </c>
      <c r="U22" s="69" t="s">
        <v>324</v>
      </c>
      <c r="V22" s="55" t="s">
        <v>324</v>
      </c>
      <c r="W22" s="56" t="s">
        <v>324</v>
      </c>
      <c r="X22" s="56" t="s">
        <v>324</v>
      </c>
      <c r="Y22" s="56" t="s">
        <v>324</v>
      </c>
      <c r="Z22" s="56" t="s">
        <v>324</v>
      </c>
      <c r="AA22" s="57" t="s">
        <v>324</v>
      </c>
      <c r="AB22" s="55" t="s">
        <v>324</v>
      </c>
      <c r="AC22" s="56" t="s">
        <v>324</v>
      </c>
      <c r="AD22" s="56" t="s">
        <v>324</v>
      </c>
      <c r="AE22" s="56" t="s">
        <v>324</v>
      </c>
      <c r="AF22" s="56" t="s">
        <v>324</v>
      </c>
      <c r="AG22" s="57" t="s">
        <v>324</v>
      </c>
      <c r="AH22" s="58" t="s">
        <v>324</v>
      </c>
      <c r="AI22" s="59" t="s">
        <v>324</v>
      </c>
      <c r="AJ22" s="59" t="s">
        <v>324</v>
      </c>
      <c r="AK22" s="59" t="s">
        <v>324</v>
      </c>
      <c r="AL22" s="59" t="s">
        <v>324</v>
      </c>
      <c r="AN22" s="369"/>
      <c r="AO22" s="370"/>
      <c r="AP22" s="370"/>
      <c r="AQ22" s="370"/>
      <c r="AR22" s="370"/>
      <c r="AS22" s="370"/>
      <c r="AT22" s="375"/>
      <c r="AU22" s="376"/>
    </row>
    <row r="23" spans="2:47" ht="0.75" customHeight="1">
      <c r="B23" s="356"/>
      <c r="C23" s="356"/>
      <c r="D23" s="357"/>
      <c r="E23" s="329"/>
      <c r="F23" s="333"/>
      <c r="G23" s="333"/>
      <c r="H23" s="333"/>
      <c r="I23" s="333"/>
      <c r="J23" s="194" t="s">
        <v>324</v>
      </c>
      <c r="K23" s="195" t="s">
        <v>324</v>
      </c>
      <c r="L23" s="195" t="s">
        <v>324</v>
      </c>
      <c r="M23" s="195" t="s">
        <v>324</v>
      </c>
      <c r="N23" s="195" t="s">
        <v>324</v>
      </c>
      <c r="O23" s="196" t="s">
        <v>324</v>
      </c>
      <c r="P23" s="194" t="s">
        <v>324</v>
      </c>
      <c r="Q23" s="195" t="s">
        <v>324</v>
      </c>
      <c r="R23" s="68" t="s">
        <v>324</v>
      </c>
      <c r="S23" s="68" t="s">
        <v>324</v>
      </c>
      <c r="T23" s="68" t="s">
        <v>324</v>
      </c>
      <c r="U23" s="69" t="s">
        <v>324</v>
      </c>
      <c r="V23" s="55" t="s">
        <v>324</v>
      </c>
      <c r="W23" s="56" t="s">
        <v>324</v>
      </c>
      <c r="X23" s="56" t="s">
        <v>324</v>
      </c>
      <c r="Y23" s="56" t="s">
        <v>324</v>
      </c>
      <c r="Z23" s="56" t="s">
        <v>324</v>
      </c>
      <c r="AA23" s="57" t="s">
        <v>324</v>
      </c>
      <c r="AB23" s="55" t="s">
        <v>324</v>
      </c>
      <c r="AC23" s="56" t="s">
        <v>324</v>
      </c>
      <c r="AD23" s="56" t="s">
        <v>324</v>
      </c>
      <c r="AE23" s="56" t="s">
        <v>324</v>
      </c>
      <c r="AF23" s="56" t="s">
        <v>324</v>
      </c>
      <c r="AG23" s="57" t="s">
        <v>324</v>
      </c>
      <c r="AH23" s="58" t="s">
        <v>324</v>
      </c>
      <c r="AI23" s="59" t="s">
        <v>324</v>
      </c>
      <c r="AJ23" s="59" t="s">
        <v>324</v>
      </c>
      <c r="AK23" s="59" t="s">
        <v>324</v>
      </c>
      <c r="AL23" s="59" t="s">
        <v>324</v>
      </c>
      <c r="AN23" s="369"/>
      <c r="AO23" s="370"/>
      <c r="AP23" s="370"/>
      <c r="AQ23" s="370"/>
      <c r="AR23" s="370"/>
      <c r="AS23" s="370"/>
      <c r="AT23" s="375"/>
      <c r="AU23" s="376"/>
    </row>
    <row r="24" spans="2:47" ht="15.75" hidden="1" customHeight="1">
      <c r="B24" s="356"/>
      <c r="C24" s="356"/>
      <c r="D24" s="357"/>
      <c r="E24" s="329"/>
      <c r="F24" s="333"/>
      <c r="G24" s="333"/>
      <c r="H24" s="333"/>
      <c r="I24" s="333"/>
      <c r="J24" s="194" t="s">
        <v>324</v>
      </c>
      <c r="K24" s="195" t="s">
        <v>324</v>
      </c>
      <c r="L24" s="195" t="s">
        <v>324</v>
      </c>
      <c r="M24" s="195" t="s">
        <v>324</v>
      </c>
      <c r="N24" s="195" t="s">
        <v>324</v>
      </c>
      <c r="O24" s="196" t="s">
        <v>324</v>
      </c>
      <c r="P24" s="194" t="s">
        <v>324</v>
      </c>
      <c r="Q24" s="195" t="s">
        <v>324</v>
      </c>
      <c r="R24" s="68" t="s">
        <v>324</v>
      </c>
      <c r="S24" s="68" t="s">
        <v>324</v>
      </c>
      <c r="T24" s="68" t="s">
        <v>324</v>
      </c>
      <c r="U24" s="69" t="s">
        <v>324</v>
      </c>
      <c r="V24" s="55" t="s">
        <v>324</v>
      </c>
      <c r="W24" s="56" t="s">
        <v>324</v>
      </c>
      <c r="X24" s="56" t="s">
        <v>324</v>
      </c>
      <c r="Y24" s="56" t="s">
        <v>324</v>
      </c>
      <c r="Z24" s="56" t="s">
        <v>324</v>
      </c>
      <c r="AA24" s="57" t="s">
        <v>324</v>
      </c>
      <c r="AB24" s="55" t="s">
        <v>324</v>
      </c>
      <c r="AC24" s="56" t="s">
        <v>324</v>
      </c>
      <c r="AD24" s="56" t="s">
        <v>324</v>
      </c>
      <c r="AE24" s="56" t="s">
        <v>324</v>
      </c>
      <c r="AF24" s="56" t="s">
        <v>324</v>
      </c>
      <c r="AG24" s="57" t="s">
        <v>324</v>
      </c>
      <c r="AH24" s="58" t="s">
        <v>324</v>
      </c>
      <c r="AI24" s="59" t="s">
        <v>324</v>
      </c>
      <c r="AJ24" s="59" t="s">
        <v>324</v>
      </c>
      <c r="AK24" s="59" t="s">
        <v>324</v>
      </c>
      <c r="AL24" s="59" t="s">
        <v>324</v>
      </c>
      <c r="AN24" s="369"/>
      <c r="AO24" s="370"/>
      <c r="AP24" s="370"/>
      <c r="AQ24" s="370"/>
      <c r="AR24" s="370"/>
      <c r="AS24" s="370"/>
      <c r="AT24" s="375"/>
      <c r="AU24" s="376"/>
    </row>
    <row r="25" spans="2:47" ht="15.75" hidden="1" customHeight="1" thickBot="1">
      <c r="B25" s="356"/>
      <c r="C25" s="356"/>
      <c r="D25" s="357"/>
      <c r="E25" s="329"/>
      <c r="F25" s="333"/>
      <c r="G25" s="333"/>
      <c r="H25" s="333"/>
      <c r="I25" s="333"/>
      <c r="J25" s="194" t="s">
        <v>324</v>
      </c>
      <c r="K25" s="195" t="s">
        <v>324</v>
      </c>
      <c r="L25" s="195" t="s">
        <v>324</v>
      </c>
      <c r="M25" s="195" t="s">
        <v>324</v>
      </c>
      <c r="N25" s="195" t="s">
        <v>324</v>
      </c>
      <c r="O25" s="196" t="s">
        <v>324</v>
      </c>
      <c r="P25" s="194" t="s">
        <v>324</v>
      </c>
      <c r="Q25" s="195" t="s">
        <v>324</v>
      </c>
      <c r="R25" s="68" t="s">
        <v>324</v>
      </c>
      <c r="S25" s="68" t="s">
        <v>324</v>
      </c>
      <c r="T25" s="68" t="s">
        <v>324</v>
      </c>
      <c r="U25" s="69" t="s">
        <v>324</v>
      </c>
      <c r="V25" s="55" t="s">
        <v>324</v>
      </c>
      <c r="W25" s="56" t="s">
        <v>324</v>
      </c>
      <c r="X25" s="56" t="s">
        <v>324</v>
      </c>
      <c r="Y25" s="56" t="s">
        <v>324</v>
      </c>
      <c r="Z25" s="56" t="s">
        <v>324</v>
      </c>
      <c r="AA25" s="57" t="s">
        <v>324</v>
      </c>
      <c r="AB25" s="55" t="s">
        <v>324</v>
      </c>
      <c r="AC25" s="56" t="s">
        <v>324</v>
      </c>
      <c r="AD25" s="56" t="s">
        <v>324</v>
      </c>
      <c r="AE25" s="56" t="s">
        <v>324</v>
      </c>
      <c r="AF25" s="56" t="s">
        <v>324</v>
      </c>
      <c r="AG25" s="57" t="s">
        <v>324</v>
      </c>
      <c r="AH25" s="58" t="s">
        <v>324</v>
      </c>
      <c r="AI25" s="59" t="s">
        <v>324</v>
      </c>
      <c r="AJ25" s="59" t="s">
        <v>324</v>
      </c>
      <c r="AK25" s="59" t="s">
        <v>324</v>
      </c>
      <c r="AL25" s="59" t="s">
        <v>324</v>
      </c>
      <c r="AN25" s="369"/>
      <c r="AO25" s="370"/>
      <c r="AP25" s="370"/>
      <c r="AQ25" s="370"/>
      <c r="AR25" s="370"/>
      <c r="AS25" s="370"/>
      <c r="AT25" s="375"/>
      <c r="AU25" s="376"/>
    </row>
    <row r="26" spans="2:47" ht="15.75" hidden="1" customHeight="1" thickBot="1">
      <c r="B26" s="356"/>
      <c r="C26" s="356"/>
      <c r="D26" s="357"/>
      <c r="E26" s="329"/>
      <c r="F26" s="333"/>
      <c r="G26" s="333"/>
      <c r="H26" s="333"/>
      <c r="I26" s="333"/>
      <c r="J26" s="194" t="s">
        <v>324</v>
      </c>
      <c r="K26" s="195" t="s">
        <v>324</v>
      </c>
      <c r="L26" s="195" t="s">
        <v>324</v>
      </c>
      <c r="M26" s="195" t="s">
        <v>324</v>
      </c>
      <c r="N26" s="195" t="s">
        <v>324</v>
      </c>
      <c r="O26" s="196" t="s">
        <v>324</v>
      </c>
      <c r="P26" s="194" t="s">
        <v>324</v>
      </c>
      <c r="Q26" s="195" t="s">
        <v>324</v>
      </c>
      <c r="R26" s="68" t="s">
        <v>324</v>
      </c>
      <c r="S26" s="68" t="s">
        <v>324</v>
      </c>
      <c r="T26" s="68" t="s">
        <v>324</v>
      </c>
      <c r="U26" s="69" t="s">
        <v>324</v>
      </c>
      <c r="V26" s="55" t="s">
        <v>324</v>
      </c>
      <c r="W26" s="56" t="s">
        <v>324</v>
      </c>
      <c r="X26" s="56" t="s">
        <v>324</v>
      </c>
      <c r="Y26" s="56" t="s">
        <v>324</v>
      </c>
      <c r="Z26" s="56" t="s">
        <v>324</v>
      </c>
      <c r="AA26" s="57" t="s">
        <v>324</v>
      </c>
      <c r="AB26" s="55" t="s">
        <v>324</v>
      </c>
      <c r="AC26" s="56" t="s">
        <v>324</v>
      </c>
      <c r="AD26" s="56" t="s">
        <v>324</v>
      </c>
      <c r="AE26" s="56" t="s">
        <v>324</v>
      </c>
      <c r="AF26" s="56" t="s">
        <v>324</v>
      </c>
      <c r="AG26" s="57" t="s">
        <v>324</v>
      </c>
      <c r="AH26" s="58" t="s">
        <v>324</v>
      </c>
      <c r="AI26" s="59" t="s">
        <v>324</v>
      </c>
      <c r="AJ26" s="59" t="s">
        <v>324</v>
      </c>
      <c r="AK26" s="59" t="s">
        <v>324</v>
      </c>
      <c r="AL26" s="59" t="s">
        <v>324</v>
      </c>
      <c r="AN26" s="369"/>
      <c r="AO26" s="370"/>
      <c r="AP26" s="370"/>
      <c r="AQ26" s="370"/>
      <c r="AR26" s="370"/>
      <c r="AS26" s="370"/>
      <c r="AT26" s="375"/>
      <c r="AU26" s="376"/>
    </row>
    <row r="27" spans="2:47" ht="21" customHeight="1" thickBot="1">
      <c r="B27" s="356"/>
      <c r="C27" s="356"/>
      <c r="D27" s="357"/>
      <c r="E27" s="330"/>
      <c r="F27" s="331"/>
      <c r="G27" s="331"/>
      <c r="H27" s="331"/>
      <c r="I27" s="331"/>
      <c r="J27" s="197" t="s">
        <v>324</v>
      </c>
      <c r="K27" s="198" t="s">
        <v>324</v>
      </c>
      <c r="L27" s="198" t="s">
        <v>324</v>
      </c>
      <c r="M27" s="198" t="s">
        <v>324</v>
      </c>
      <c r="N27" s="198" t="s">
        <v>324</v>
      </c>
      <c r="O27" s="199" t="s">
        <v>324</v>
      </c>
      <c r="P27" s="197" t="s">
        <v>324</v>
      </c>
      <c r="Q27" s="198" t="s">
        <v>324</v>
      </c>
      <c r="R27" s="71" t="s">
        <v>324</v>
      </c>
      <c r="S27" s="71" t="s">
        <v>324</v>
      </c>
      <c r="T27" s="71" t="s">
        <v>324</v>
      </c>
      <c r="U27" s="72" t="s">
        <v>324</v>
      </c>
      <c r="V27" s="60" t="s">
        <v>324</v>
      </c>
      <c r="W27" s="61" t="s">
        <v>324</v>
      </c>
      <c r="X27" s="61" t="s">
        <v>324</v>
      </c>
      <c r="Y27" s="61" t="s">
        <v>324</v>
      </c>
      <c r="Z27" s="61" t="s">
        <v>324</v>
      </c>
      <c r="AA27" s="62" t="s">
        <v>324</v>
      </c>
      <c r="AB27" s="60" t="s">
        <v>324</v>
      </c>
      <c r="AC27" s="61" t="s">
        <v>324</v>
      </c>
      <c r="AD27" s="61" t="s">
        <v>324</v>
      </c>
      <c r="AE27" s="61" t="s">
        <v>324</v>
      </c>
      <c r="AF27" s="61" t="s">
        <v>324</v>
      </c>
      <c r="AG27" s="62" t="s">
        <v>324</v>
      </c>
      <c r="AH27" s="63" t="s">
        <v>324</v>
      </c>
      <c r="AI27" s="64" t="s">
        <v>324</v>
      </c>
      <c r="AJ27" s="64" t="s">
        <v>324</v>
      </c>
      <c r="AK27" s="64" t="s">
        <v>324</v>
      </c>
      <c r="AL27" s="64" t="s">
        <v>324</v>
      </c>
      <c r="AN27" s="371"/>
      <c r="AO27" s="372"/>
      <c r="AP27" s="372"/>
      <c r="AQ27" s="372"/>
      <c r="AR27" s="372"/>
      <c r="AS27" s="372"/>
      <c r="AT27" s="377"/>
      <c r="AU27" s="378"/>
    </row>
    <row r="28" spans="2:47" ht="15.75" customHeight="1">
      <c r="B28" s="356"/>
      <c r="C28" s="356"/>
      <c r="D28" s="357"/>
      <c r="E28" s="323" t="s">
        <v>164</v>
      </c>
      <c r="F28" s="324"/>
      <c r="G28" s="324"/>
      <c r="H28" s="324"/>
      <c r="I28" s="325"/>
      <c r="J28" s="191" t="s">
        <v>324</v>
      </c>
      <c r="K28" s="192" t="s">
        <v>324</v>
      </c>
      <c r="L28" s="192" t="s">
        <v>324</v>
      </c>
      <c r="M28" s="192" t="s">
        <v>324</v>
      </c>
      <c r="N28" s="192" t="s">
        <v>324</v>
      </c>
      <c r="O28" s="193" t="s">
        <v>324</v>
      </c>
      <c r="P28" s="191" t="s">
        <v>324</v>
      </c>
      <c r="Q28" s="192" t="s">
        <v>324</v>
      </c>
      <c r="R28" s="192" t="s">
        <v>324</v>
      </c>
      <c r="S28" s="192" t="s">
        <v>324</v>
      </c>
      <c r="T28" s="192" t="s">
        <v>324</v>
      </c>
      <c r="U28" s="193" t="s">
        <v>324</v>
      </c>
      <c r="V28" s="191" t="s">
        <v>324</v>
      </c>
      <c r="W28" s="192" t="s">
        <v>324</v>
      </c>
      <c r="X28" s="65" t="s">
        <v>324</v>
      </c>
      <c r="Y28" s="65" t="s">
        <v>324</v>
      </c>
      <c r="Z28" s="65" t="s">
        <v>324</v>
      </c>
      <c r="AA28" s="66" t="s">
        <v>324</v>
      </c>
      <c r="AB28" s="50" t="s">
        <v>324</v>
      </c>
      <c r="AC28" s="51" t="s">
        <v>324</v>
      </c>
      <c r="AD28" s="51" t="s">
        <v>324</v>
      </c>
      <c r="AE28" s="51" t="s">
        <v>324</v>
      </c>
      <c r="AF28" s="51" t="s">
        <v>324</v>
      </c>
      <c r="AG28" s="52" t="s">
        <v>324</v>
      </c>
      <c r="AH28" s="53" t="s">
        <v>324</v>
      </c>
      <c r="AI28" s="54" t="s">
        <v>324</v>
      </c>
      <c r="AJ28" s="54" t="s">
        <v>324</v>
      </c>
      <c r="AK28" s="54" t="s">
        <v>324</v>
      </c>
      <c r="AL28" s="54" t="s">
        <v>324</v>
      </c>
      <c r="AN28" s="334" t="s">
        <v>127</v>
      </c>
      <c r="AO28" s="335"/>
      <c r="AP28" s="335"/>
      <c r="AQ28" s="335"/>
      <c r="AR28" s="335"/>
      <c r="AS28" s="335"/>
      <c r="AT28" s="342" t="s">
        <v>348</v>
      </c>
      <c r="AU28" s="342"/>
    </row>
    <row r="29" spans="2:47" ht="15.75">
      <c r="B29" s="356"/>
      <c r="C29" s="356"/>
      <c r="D29" s="357"/>
      <c r="E29" s="326"/>
      <c r="F29" s="333"/>
      <c r="G29" s="333"/>
      <c r="H29" s="333"/>
      <c r="I29" s="328"/>
      <c r="J29" s="194" t="s">
        <v>324</v>
      </c>
      <c r="K29" s="195" t="s">
        <v>324</v>
      </c>
      <c r="L29" s="195" t="s">
        <v>324</v>
      </c>
      <c r="M29" s="195" t="s">
        <v>324</v>
      </c>
      <c r="N29" s="195" t="s">
        <v>324</v>
      </c>
      <c r="O29" s="196" t="s">
        <v>324</v>
      </c>
      <c r="P29" s="194" t="s">
        <v>324</v>
      </c>
      <c r="Q29" s="195" t="s">
        <v>324</v>
      </c>
      <c r="R29" s="195" t="s">
        <v>324</v>
      </c>
      <c r="S29" s="195" t="s">
        <v>324</v>
      </c>
      <c r="T29" s="195" t="s">
        <v>324</v>
      </c>
      <c r="U29" s="196" t="s">
        <v>324</v>
      </c>
      <c r="V29" s="194" t="s">
        <v>324</v>
      </c>
      <c r="W29" s="195" t="s">
        <v>324</v>
      </c>
      <c r="X29" s="68" t="s">
        <v>324</v>
      </c>
      <c r="Y29" s="68" t="s">
        <v>324</v>
      </c>
      <c r="Z29" s="68" t="s">
        <v>324</v>
      </c>
      <c r="AA29" s="69" t="s">
        <v>324</v>
      </c>
      <c r="AB29" s="55" t="s">
        <v>324</v>
      </c>
      <c r="AC29" s="56" t="s">
        <v>324</v>
      </c>
      <c r="AD29" s="56" t="s">
        <v>324</v>
      </c>
      <c r="AE29" s="56" t="s">
        <v>324</v>
      </c>
      <c r="AF29" s="56" t="s">
        <v>324</v>
      </c>
      <c r="AG29" s="57" t="s">
        <v>324</v>
      </c>
      <c r="AH29" s="58" t="s">
        <v>324</v>
      </c>
      <c r="AI29" s="59" t="s">
        <v>324</v>
      </c>
      <c r="AJ29" s="59" t="s">
        <v>324</v>
      </c>
      <c r="AK29" s="59" t="s">
        <v>324</v>
      </c>
      <c r="AL29" s="59" t="s">
        <v>324</v>
      </c>
      <c r="AN29" s="336"/>
      <c r="AO29" s="337"/>
      <c r="AP29" s="337"/>
      <c r="AQ29" s="337"/>
      <c r="AR29" s="337"/>
      <c r="AS29" s="337"/>
      <c r="AT29" s="342"/>
      <c r="AU29" s="342"/>
    </row>
    <row r="30" spans="2:47" ht="15.75">
      <c r="B30" s="356"/>
      <c r="C30" s="356"/>
      <c r="D30" s="357"/>
      <c r="E30" s="329"/>
      <c r="F30" s="333"/>
      <c r="G30" s="333"/>
      <c r="H30" s="333"/>
      <c r="I30" s="328"/>
      <c r="J30" s="194" t="s">
        <v>324</v>
      </c>
      <c r="K30" s="195" t="s">
        <v>324</v>
      </c>
      <c r="L30" s="195" t="s">
        <v>324</v>
      </c>
      <c r="M30" s="195" t="s">
        <v>324</v>
      </c>
      <c r="N30" s="195" t="s">
        <v>324</v>
      </c>
      <c r="O30" s="196" t="s">
        <v>324</v>
      </c>
      <c r="P30" s="194" t="s">
        <v>324</v>
      </c>
      <c r="Q30" s="195" t="s">
        <v>324</v>
      </c>
      <c r="R30" s="195" t="s">
        <v>324</v>
      </c>
      <c r="S30" s="195" t="s">
        <v>324</v>
      </c>
      <c r="T30" s="195" t="s">
        <v>324</v>
      </c>
      <c r="U30" s="196" t="s">
        <v>324</v>
      </c>
      <c r="V30" s="194" t="s">
        <v>324</v>
      </c>
      <c r="W30" s="195" t="s">
        <v>324</v>
      </c>
      <c r="X30" s="68" t="s">
        <v>324</v>
      </c>
      <c r="Y30" s="68" t="s">
        <v>324</v>
      </c>
      <c r="Z30" s="68" t="s">
        <v>324</v>
      </c>
      <c r="AA30" s="69" t="s">
        <v>324</v>
      </c>
      <c r="AB30" s="55" t="s">
        <v>324</v>
      </c>
      <c r="AC30" s="56" t="s">
        <v>324</v>
      </c>
      <c r="AD30" s="56" t="s">
        <v>324</v>
      </c>
      <c r="AE30" s="56" t="s">
        <v>324</v>
      </c>
      <c r="AF30" s="56" t="s">
        <v>324</v>
      </c>
      <c r="AG30" s="57" t="s">
        <v>324</v>
      </c>
      <c r="AH30" s="58" t="s">
        <v>324</v>
      </c>
      <c r="AI30" s="59" t="s">
        <v>324</v>
      </c>
      <c r="AJ30" s="59" t="s">
        <v>324</v>
      </c>
      <c r="AK30" s="59" t="s">
        <v>324</v>
      </c>
      <c r="AL30" s="59" t="s">
        <v>324</v>
      </c>
      <c r="AN30" s="336"/>
      <c r="AO30" s="337"/>
      <c r="AP30" s="337"/>
      <c r="AQ30" s="337"/>
      <c r="AR30" s="337"/>
      <c r="AS30" s="337"/>
      <c r="AT30" s="342"/>
      <c r="AU30" s="342"/>
    </row>
    <row r="31" spans="2:47" ht="15.75">
      <c r="B31" s="356"/>
      <c r="C31" s="356"/>
      <c r="D31" s="357"/>
      <c r="E31" s="329"/>
      <c r="F31" s="333"/>
      <c r="G31" s="333"/>
      <c r="H31" s="333"/>
      <c r="I31" s="328"/>
      <c r="J31" s="194" t="s">
        <v>324</v>
      </c>
      <c r="K31" s="195" t="s">
        <v>324</v>
      </c>
      <c r="L31" s="195" t="s">
        <v>324</v>
      </c>
      <c r="M31" s="195" t="s">
        <v>324</v>
      </c>
      <c r="N31" s="195" t="s">
        <v>324</v>
      </c>
      <c r="O31" s="196" t="s">
        <v>324</v>
      </c>
      <c r="P31" s="194" t="s">
        <v>324</v>
      </c>
      <c r="Q31" s="195" t="s">
        <v>324</v>
      </c>
      <c r="R31" s="195" t="s">
        <v>324</v>
      </c>
      <c r="S31" s="195" t="s">
        <v>324</v>
      </c>
      <c r="T31" s="195" t="s">
        <v>324</v>
      </c>
      <c r="U31" s="196" t="s">
        <v>324</v>
      </c>
      <c r="V31" s="194" t="s">
        <v>324</v>
      </c>
      <c r="W31" s="195" t="s">
        <v>324</v>
      </c>
      <c r="X31" s="68" t="s">
        <v>324</v>
      </c>
      <c r="Y31" s="68" t="s">
        <v>324</v>
      </c>
      <c r="Z31" s="68" t="s">
        <v>324</v>
      </c>
      <c r="AA31" s="69" t="s">
        <v>324</v>
      </c>
      <c r="AB31" s="55" t="s">
        <v>324</v>
      </c>
      <c r="AC31" s="56" t="s">
        <v>324</v>
      </c>
      <c r="AD31" s="56" t="s">
        <v>324</v>
      </c>
      <c r="AE31" s="56" t="s">
        <v>324</v>
      </c>
      <c r="AF31" s="56" t="s">
        <v>324</v>
      </c>
      <c r="AG31" s="57" t="s">
        <v>324</v>
      </c>
      <c r="AH31" s="58" t="s">
        <v>324</v>
      </c>
      <c r="AI31" s="59" t="s">
        <v>324</v>
      </c>
      <c r="AJ31" s="59" t="s">
        <v>324</v>
      </c>
      <c r="AK31" s="59" t="s">
        <v>324</v>
      </c>
      <c r="AL31" s="59" t="s">
        <v>324</v>
      </c>
      <c r="AN31" s="336"/>
      <c r="AO31" s="337"/>
      <c r="AP31" s="337"/>
      <c r="AQ31" s="337"/>
      <c r="AR31" s="337"/>
      <c r="AS31" s="337"/>
      <c r="AT31" s="342"/>
      <c r="AU31" s="342"/>
    </row>
    <row r="32" spans="2:47" ht="15.75">
      <c r="B32" s="356"/>
      <c r="C32" s="356"/>
      <c r="D32" s="357"/>
      <c r="E32" s="329"/>
      <c r="F32" s="333"/>
      <c r="G32" s="333"/>
      <c r="H32" s="333"/>
      <c r="I32" s="328"/>
      <c r="J32" s="194" t="s">
        <v>324</v>
      </c>
      <c r="K32" s="195" t="s">
        <v>324</v>
      </c>
      <c r="L32" s="195" t="s">
        <v>324</v>
      </c>
      <c r="M32" s="195" t="s">
        <v>324</v>
      </c>
      <c r="N32" s="195" t="s">
        <v>324</v>
      </c>
      <c r="O32" s="196" t="s">
        <v>324</v>
      </c>
      <c r="P32" s="194" t="s">
        <v>324</v>
      </c>
      <c r="Q32" s="195" t="s">
        <v>324</v>
      </c>
      <c r="R32" s="195" t="s">
        <v>324</v>
      </c>
      <c r="S32" s="195" t="s">
        <v>324</v>
      </c>
      <c r="T32" s="195" t="s">
        <v>324</v>
      </c>
      <c r="U32" s="196" t="s">
        <v>324</v>
      </c>
      <c r="V32" s="194" t="s">
        <v>324</v>
      </c>
      <c r="W32" s="195" t="s">
        <v>324</v>
      </c>
      <c r="X32" s="68" t="s">
        <v>324</v>
      </c>
      <c r="Y32" s="68" t="s">
        <v>324</v>
      </c>
      <c r="Z32" s="68" t="s">
        <v>324</v>
      </c>
      <c r="AA32" s="69" t="s">
        <v>324</v>
      </c>
      <c r="AB32" s="55" t="s">
        <v>324</v>
      </c>
      <c r="AC32" s="56" t="s">
        <v>324</v>
      </c>
      <c r="AD32" s="56" t="s">
        <v>324</v>
      </c>
      <c r="AE32" s="56" t="s">
        <v>324</v>
      </c>
      <c r="AF32" s="56" t="s">
        <v>324</v>
      </c>
      <c r="AG32" s="57" t="s">
        <v>324</v>
      </c>
      <c r="AH32" s="58" t="s">
        <v>324</v>
      </c>
      <c r="AI32" s="59" t="s">
        <v>324</v>
      </c>
      <c r="AJ32" s="59" t="s">
        <v>324</v>
      </c>
      <c r="AK32" s="59" t="s">
        <v>324</v>
      </c>
      <c r="AL32" s="59" t="s">
        <v>324</v>
      </c>
      <c r="AN32" s="336"/>
      <c r="AO32" s="337"/>
      <c r="AP32" s="337"/>
      <c r="AQ32" s="337"/>
      <c r="AR32" s="337"/>
      <c r="AS32" s="337"/>
      <c r="AT32" s="342"/>
      <c r="AU32" s="342"/>
    </row>
    <row r="33" spans="2:47" ht="15.75">
      <c r="B33" s="356"/>
      <c r="C33" s="356"/>
      <c r="D33" s="357"/>
      <c r="E33" s="329"/>
      <c r="F33" s="333"/>
      <c r="G33" s="333"/>
      <c r="H33" s="333"/>
      <c r="I33" s="328"/>
      <c r="J33" s="194" t="s">
        <v>324</v>
      </c>
      <c r="K33" s="195" t="s">
        <v>324</v>
      </c>
      <c r="L33" s="195" t="s">
        <v>324</v>
      </c>
      <c r="M33" s="195" t="s">
        <v>324</v>
      </c>
      <c r="N33" s="195" t="s">
        <v>324</v>
      </c>
      <c r="O33" s="196" t="s">
        <v>324</v>
      </c>
      <c r="P33" s="194" t="s">
        <v>324</v>
      </c>
      <c r="Q33" s="195" t="s">
        <v>324</v>
      </c>
      <c r="R33" s="195" t="s">
        <v>324</v>
      </c>
      <c r="S33" s="195" t="s">
        <v>324</v>
      </c>
      <c r="T33" s="195" t="s">
        <v>324</v>
      </c>
      <c r="U33" s="196" t="s">
        <v>324</v>
      </c>
      <c r="V33" s="194" t="s">
        <v>324</v>
      </c>
      <c r="W33" s="195" t="s">
        <v>324</v>
      </c>
      <c r="X33" s="68" t="s">
        <v>324</v>
      </c>
      <c r="Y33" s="68" t="s">
        <v>324</v>
      </c>
      <c r="Z33" s="68" t="s">
        <v>324</v>
      </c>
      <c r="AA33" s="69" t="s">
        <v>324</v>
      </c>
      <c r="AB33" s="55" t="s">
        <v>324</v>
      </c>
      <c r="AC33" s="56" t="s">
        <v>324</v>
      </c>
      <c r="AD33" s="56" t="s">
        <v>324</v>
      </c>
      <c r="AE33" s="56" t="s">
        <v>324</v>
      </c>
      <c r="AF33" s="56" t="s">
        <v>324</v>
      </c>
      <c r="AG33" s="57" t="s">
        <v>324</v>
      </c>
      <c r="AH33" s="58" t="s">
        <v>324</v>
      </c>
      <c r="AI33" s="59" t="s">
        <v>324</v>
      </c>
      <c r="AJ33" s="59" t="s">
        <v>324</v>
      </c>
      <c r="AK33" s="59" t="s">
        <v>324</v>
      </c>
      <c r="AL33" s="59" t="s">
        <v>324</v>
      </c>
      <c r="AN33" s="336"/>
      <c r="AO33" s="337"/>
      <c r="AP33" s="337"/>
      <c r="AQ33" s="337"/>
      <c r="AR33" s="337"/>
      <c r="AS33" s="337"/>
      <c r="AT33" s="342"/>
      <c r="AU33" s="342"/>
    </row>
    <row r="34" spans="2:47" ht="15.75">
      <c r="B34" s="356"/>
      <c r="C34" s="356"/>
      <c r="D34" s="357"/>
      <c r="E34" s="329"/>
      <c r="F34" s="333"/>
      <c r="G34" s="333"/>
      <c r="H34" s="333"/>
      <c r="I34" s="328"/>
      <c r="J34" s="194" t="s">
        <v>324</v>
      </c>
      <c r="K34" s="195" t="s">
        <v>324</v>
      </c>
      <c r="L34" s="195" t="s">
        <v>324</v>
      </c>
      <c r="M34" s="195" t="s">
        <v>324</v>
      </c>
      <c r="N34" s="195" t="s">
        <v>324</v>
      </c>
      <c r="O34" s="196" t="s">
        <v>324</v>
      </c>
      <c r="P34" s="194" t="s">
        <v>324</v>
      </c>
      <c r="Q34" s="195" t="s">
        <v>324</v>
      </c>
      <c r="R34" s="195" t="s">
        <v>324</v>
      </c>
      <c r="S34" s="195" t="s">
        <v>324</v>
      </c>
      <c r="T34" s="195" t="s">
        <v>324</v>
      </c>
      <c r="U34" s="196" t="s">
        <v>324</v>
      </c>
      <c r="V34" s="194" t="s">
        <v>324</v>
      </c>
      <c r="W34" s="195" t="s">
        <v>324</v>
      </c>
      <c r="X34" s="68" t="s">
        <v>324</v>
      </c>
      <c r="Y34" s="68" t="s">
        <v>324</v>
      </c>
      <c r="Z34" s="68" t="s">
        <v>324</v>
      </c>
      <c r="AA34" s="69" t="s">
        <v>324</v>
      </c>
      <c r="AB34" s="55" t="s">
        <v>324</v>
      </c>
      <c r="AC34" s="56" t="s">
        <v>324</v>
      </c>
      <c r="AD34" s="56" t="s">
        <v>324</v>
      </c>
      <c r="AE34" s="56" t="s">
        <v>324</v>
      </c>
      <c r="AF34" s="56" t="s">
        <v>324</v>
      </c>
      <c r="AG34" s="57" t="s">
        <v>324</v>
      </c>
      <c r="AH34" s="58" t="s">
        <v>324</v>
      </c>
      <c r="AI34" s="59" t="s">
        <v>324</v>
      </c>
      <c r="AJ34" s="59" t="s">
        <v>324</v>
      </c>
      <c r="AK34" s="59" t="s">
        <v>324</v>
      </c>
      <c r="AL34" s="59" t="s">
        <v>324</v>
      </c>
      <c r="AN34" s="336"/>
      <c r="AO34" s="337"/>
      <c r="AP34" s="337"/>
      <c r="AQ34" s="337"/>
      <c r="AR34" s="337"/>
      <c r="AS34" s="337"/>
      <c r="AT34" s="342"/>
      <c r="AU34" s="342"/>
    </row>
    <row r="35" spans="2:47" ht="6" customHeight="1" thickBot="1">
      <c r="B35" s="356"/>
      <c r="C35" s="356"/>
      <c r="D35" s="357"/>
      <c r="E35" s="329"/>
      <c r="F35" s="333"/>
      <c r="G35" s="333"/>
      <c r="H35" s="333"/>
      <c r="I35" s="328"/>
      <c r="J35" s="194" t="s">
        <v>324</v>
      </c>
      <c r="K35" s="195" t="s">
        <v>324</v>
      </c>
      <c r="L35" s="195" t="s">
        <v>324</v>
      </c>
      <c r="M35" s="195" t="s">
        <v>324</v>
      </c>
      <c r="N35" s="195" t="s">
        <v>324</v>
      </c>
      <c r="O35" s="196" t="s">
        <v>324</v>
      </c>
      <c r="P35" s="194" t="s">
        <v>324</v>
      </c>
      <c r="Q35" s="195" t="s">
        <v>324</v>
      </c>
      <c r="R35" s="195" t="s">
        <v>324</v>
      </c>
      <c r="S35" s="195" t="s">
        <v>324</v>
      </c>
      <c r="T35" s="195" t="s">
        <v>324</v>
      </c>
      <c r="U35" s="196" t="s">
        <v>324</v>
      </c>
      <c r="V35" s="194" t="s">
        <v>324</v>
      </c>
      <c r="W35" s="195" t="s">
        <v>324</v>
      </c>
      <c r="X35" s="68" t="s">
        <v>324</v>
      </c>
      <c r="Y35" s="68" t="s">
        <v>324</v>
      </c>
      <c r="Z35" s="68" t="s">
        <v>324</v>
      </c>
      <c r="AA35" s="69" t="s">
        <v>324</v>
      </c>
      <c r="AB35" s="55" t="s">
        <v>324</v>
      </c>
      <c r="AC35" s="56" t="s">
        <v>324</v>
      </c>
      <c r="AD35" s="56" t="s">
        <v>324</v>
      </c>
      <c r="AE35" s="56" t="s">
        <v>324</v>
      </c>
      <c r="AF35" s="56" t="s">
        <v>324</v>
      </c>
      <c r="AG35" s="57" t="s">
        <v>324</v>
      </c>
      <c r="AH35" s="58" t="s">
        <v>324</v>
      </c>
      <c r="AI35" s="59" t="s">
        <v>324</v>
      </c>
      <c r="AJ35" s="59" t="s">
        <v>324</v>
      </c>
      <c r="AK35" s="59" t="s">
        <v>324</v>
      </c>
      <c r="AL35" s="59" t="s">
        <v>324</v>
      </c>
      <c r="AN35" s="336"/>
      <c r="AO35" s="337"/>
      <c r="AP35" s="337"/>
      <c r="AQ35" s="337"/>
      <c r="AR35" s="337"/>
      <c r="AS35" s="337"/>
      <c r="AT35" s="342"/>
      <c r="AU35" s="342"/>
    </row>
    <row r="36" spans="2:47" ht="16.5" hidden="1" thickBot="1">
      <c r="B36" s="356"/>
      <c r="C36" s="356"/>
      <c r="D36" s="357"/>
      <c r="E36" s="329"/>
      <c r="F36" s="333"/>
      <c r="G36" s="333"/>
      <c r="H36" s="333"/>
      <c r="I36" s="328"/>
      <c r="J36" s="67" t="s">
        <v>324</v>
      </c>
      <c r="K36" s="68" t="s">
        <v>324</v>
      </c>
      <c r="L36" s="68" t="s">
        <v>324</v>
      </c>
      <c r="M36" s="68" t="s">
        <v>324</v>
      </c>
      <c r="N36" s="68" t="s">
        <v>324</v>
      </c>
      <c r="O36" s="69" t="s">
        <v>324</v>
      </c>
      <c r="P36" s="67" t="s">
        <v>324</v>
      </c>
      <c r="Q36" s="68" t="s">
        <v>324</v>
      </c>
      <c r="R36" s="68" t="s">
        <v>324</v>
      </c>
      <c r="S36" s="68" t="s">
        <v>324</v>
      </c>
      <c r="T36" s="68" t="s">
        <v>324</v>
      </c>
      <c r="U36" s="69" t="s">
        <v>324</v>
      </c>
      <c r="V36" s="67" t="s">
        <v>324</v>
      </c>
      <c r="W36" s="68" t="s">
        <v>324</v>
      </c>
      <c r="X36" s="68" t="s">
        <v>324</v>
      </c>
      <c r="Y36" s="68" t="s">
        <v>324</v>
      </c>
      <c r="Z36" s="68" t="s">
        <v>324</v>
      </c>
      <c r="AA36" s="69" t="s">
        <v>324</v>
      </c>
      <c r="AB36" s="55" t="s">
        <v>324</v>
      </c>
      <c r="AC36" s="56" t="s">
        <v>324</v>
      </c>
      <c r="AD36" s="56" t="s">
        <v>324</v>
      </c>
      <c r="AE36" s="56" t="s">
        <v>324</v>
      </c>
      <c r="AF36" s="56" t="s">
        <v>324</v>
      </c>
      <c r="AG36" s="57" t="s">
        <v>324</v>
      </c>
      <c r="AH36" s="58" t="s">
        <v>324</v>
      </c>
      <c r="AI36" s="59" t="s">
        <v>324</v>
      </c>
      <c r="AJ36" s="59" t="s">
        <v>324</v>
      </c>
      <c r="AK36" s="59" t="s">
        <v>324</v>
      </c>
      <c r="AL36" s="59" t="s">
        <v>324</v>
      </c>
      <c r="AN36" s="336"/>
      <c r="AO36" s="337"/>
      <c r="AP36" s="337"/>
      <c r="AQ36" s="337"/>
      <c r="AR36" s="337"/>
      <c r="AS36" s="338"/>
      <c r="AT36" s="36"/>
      <c r="AU36" s="36"/>
    </row>
    <row r="37" spans="2:47" ht="16.5" hidden="1" thickBot="1">
      <c r="B37" s="356"/>
      <c r="C37" s="356"/>
      <c r="D37" s="357"/>
      <c r="E37" s="330"/>
      <c r="F37" s="331"/>
      <c r="G37" s="331"/>
      <c r="H37" s="331"/>
      <c r="I37" s="332"/>
      <c r="J37" s="67" t="s">
        <v>324</v>
      </c>
      <c r="K37" s="68" t="s">
        <v>324</v>
      </c>
      <c r="L37" s="68" t="s">
        <v>324</v>
      </c>
      <c r="M37" s="68" t="s">
        <v>324</v>
      </c>
      <c r="N37" s="68" t="s">
        <v>324</v>
      </c>
      <c r="O37" s="69" t="s">
        <v>324</v>
      </c>
      <c r="P37" s="67" t="s">
        <v>324</v>
      </c>
      <c r="Q37" s="68" t="s">
        <v>324</v>
      </c>
      <c r="R37" s="68" t="s">
        <v>324</v>
      </c>
      <c r="S37" s="68" t="s">
        <v>324</v>
      </c>
      <c r="T37" s="68" t="s">
        <v>324</v>
      </c>
      <c r="U37" s="69" t="s">
        <v>324</v>
      </c>
      <c r="V37" s="67" t="s">
        <v>324</v>
      </c>
      <c r="W37" s="68" t="s">
        <v>324</v>
      </c>
      <c r="X37" s="68" t="s">
        <v>324</v>
      </c>
      <c r="Y37" s="68" t="s">
        <v>324</v>
      </c>
      <c r="Z37" s="68" t="s">
        <v>324</v>
      </c>
      <c r="AA37" s="69" t="s">
        <v>324</v>
      </c>
      <c r="AB37" s="60" t="s">
        <v>324</v>
      </c>
      <c r="AC37" s="61" t="s">
        <v>324</v>
      </c>
      <c r="AD37" s="61" t="s">
        <v>324</v>
      </c>
      <c r="AE37" s="61" t="s">
        <v>324</v>
      </c>
      <c r="AF37" s="61" t="s">
        <v>324</v>
      </c>
      <c r="AG37" s="62" t="s">
        <v>324</v>
      </c>
      <c r="AH37" s="63" t="s">
        <v>324</v>
      </c>
      <c r="AI37" s="64" t="s">
        <v>324</v>
      </c>
      <c r="AJ37" s="64" t="s">
        <v>324</v>
      </c>
      <c r="AK37" s="64" t="s">
        <v>324</v>
      </c>
      <c r="AL37" s="64" t="s">
        <v>324</v>
      </c>
      <c r="AN37" s="339"/>
      <c r="AO37" s="340"/>
      <c r="AP37" s="340"/>
      <c r="AQ37" s="340"/>
      <c r="AR37" s="340"/>
      <c r="AS37" s="341"/>
      <c r="AT37" s="36"/>
      <c r="AU37" s="36"/>
    </row>
    <row r="38" spans="2:47" ht="15.75">
      <c r="B38" s="356"/>
      <c r="C38" s="356"/>
      <c r="D38" s="357"/>
      <c r="E38" s="323" t="s">
        <v>165</v>
      </c>
      <c r="F38" s="324"/>
      <c r="G38" s="324"/>
      <c r="H38" s="324"/>
      <c r="I38" s="324"/>
      <c r="J38" s="73" t="s">
        <v>324</v>
      </c>
      <c r="K38" s="74" t="s">
        <v>324</v>
      </c>
      <c r="L38" s="74" t="s">
        <v>324</v>
      </c>
      <c r="M38" s="74" t="s">
        <v>324</v>
      </c>
      <c r="N38" s="74" t="s">
        <v>324</v>
      </c>
      <c r="O38" s="75" t="s">
        <v>324</v>
      </c>
      <c r="P38" s="191" t="s">
        <v>324</v>
      </c>
      <c r="Q38" s="192" t="s">
        <v>324</v>
      </c>
      <c r="R38" s="192" t="s">
        <v>324</v>
      </c>
      <c r="S38" s="192" t="s">
        <v>324</v>
      </c>
      <c r="T38" s="192" t="s">
        <v>324</v>
      </c>
      <c r="U38" s="193" t="s">
        <v>324</v>
      </c>
      <c r="V38" s="191"/>
      <c r="W38" s="192"/>
      <c r="X38" s="65" t="s">
        <v>324</v>
      </c>
      <c r="Y38" s="65" t="s">
        <v>324</v>
      </c>
      <c r="Z38" s="65" t="s">
        <v>324</v>
      </c>
      <c r="AA38" s="66" t="s">
        <v>324</v>
      </c>
      <c r="AB38" s="50" t="s">
        <v>324</v>
      </c>
      <c r="AC38" s="51" t="s">
        <v>324</v>
      </c>
      <c r="AD38" s="51" t="s">
        <v>324</v>
      </c>
      <c r="AE38" s="51" t="s">
        <v>324</v>
      </c>
      <c r="AF38" s="51" t="s">
        <v>324</v>
      </c>
      <c r="AG38" s="52" t="s">
        <v>324</v>
      </c>
      <c r="AH38" s="53" t="s">
        <v>324</v>
      </c>
      <c r="AI38" s="54" t="s">
        <v>324</v>
      </c>
      <c r="AJ38" s="54" t="s">
        <v>324</v>
      </c>
      <c r="AK38" s="54" t="s">
        <v>324</v>
      </c>
      <c r="AL38" s="54" t="s">
        <v>324</v>
      </c>
      <c r="AN38" s="343" t="s">
        <v>166</v>
      </c>
      <c r="AO38" s="344"/>
      <c r="AP38" s="344"/>
      <c r="AQ38" s="344"/>
      <c r="AR38" s="344"/>
      <c r="AS38" s="344"/>
      <c r="AT38" s="342" t="s">
        <v>347</v>
      </c>
      <c r="AU38" s="351"/>
    </row>
    <row r="39" spans="2:47" ht="15.75">
      <c r="B39" s="356"/>
      <c r="C39" s="356"/>
      <c r="D39" s="357"/>
      <c r="E39" s="326"/>
      <c r="F39" s="333"/>
      <c r="G39" s="333"/>
      <c r="H39" s="333"/>
      <c r="I39" s="333"/>
      <c r="J39" s="76" t="s">
        <v>324</v>
      </c>
      <c r="K39" s="77" t="s">
        <v>324</v>
      </c>
      <c r="L39" s="77" t="s">
        <v>324</v>
      </c>
      <c r="M39" s="77" t="s">
        <v>324</v>
      </c>
      <c r="N39" s="77" t="s">
        <v>324</v>
      </c>
      <c r="O39" s="78" t="s">
        <v>324</v>
      </c>
      <c r="P39" s="194" t="s">
        <v>324</v>
      </c>
      <c r="Q39" s="195" t="s">
        <v>324</v>
      </c>
      <c r="R39" s="195" t="s">
        <v>324</v>
      </c>
      <c r="S39" s="195" t="s">
        <v>324</v>
      </c>
      <c r="T39" s="195" t="s">
        <v>324</v>
      </c>
      <c r="U39" s="196" t="s">
        <v>324</v>
      </c>
      <c r="V39" s="194" t="s">
        <v>324</v>
      </c>
      <c r="W39" s="195" t="s">
        <v>324</v>
      </c>
      <c r="X39" s="68" t="s">
        <v>324</v>
      </c>
      <c r="Y39" s="68" t="s">
        <v>324</v>
      </c>
      <c r="Z39" s="68" t="s">
        <v>324</v>
      </c>
      <c r="AA39" s="69" t="s">
        <v>324</v>
      </c>
      <c r="AB39" s="55" t="s">
        <v>324</v>
      </c>
      <c r="AC39" s="56" t="s">
        <v>324</v>
      </c>
      <c r="AD39" s="56" t="s">
        <v>324</v>
      </c>
      <c r="AE39" s="56" t="s">
        <v>324</v>
      </c>
      <c r="AF39" s="56" t="s">
        <v>324</v>
      </c>
      <c r="AG39" s="57" t="s">
        <v>324</v>
      </c>
      <c r="AH39" s="58" t="s">
        <v>324</v>
      </c>
      <c r="AI39" s="59" t="s">
        <v>324</v>
      </c>
      <c r="AJ39" s="59" t="s">
        <v>324</v>
      </c>
      <c r="AK39" s="59" t="s">
        <v>324</v>
      </c>
      <c r="AL39" s="59" t="s">
        <v>324</v>
      </c>
      <c r="AN39" s="345"/>
      <c r="AO39" s="346"/>
      <c r="AP39" s="346"/>
      <c r="AQ39" s="346"/>
      <c r="AR39" s="346"/>
      <c r="AS39" s="346"/>
      <c r="AT39" s="351"/>
      <c r="AU39" s="351"/>
    </row>
    <row r="40" spans="2:47" ht="15.75">
      <c r="B40" s="356"/>
      <c r="C40" s="356"/>
      <c r="D40" s="357"/>
      <c r="E40" s="329"/>
      <c r="F40" s="333"/>
      <c r="G40" s="333"/>
      <c r="H40" s="333"/>
      <c r="I40" s="333"/>
      <c r="J40" s="76" t="s">
        <v>324</v>
      </c>
      <c r="K40" s="77" t="s">
        <v>324</v>
      </c>
      <c r="L40" s="77" t="s">
        <v>324</v>
      </c>
      <c r="M40" s="77" t="s">
        <v>324</v>
      </c>
      <c r="N40" s="77" t="s">
        <v>324</v>
      </c>
      <c r="O40" s="78" t="s">
        <v>324</v>
      </c>
      <c r="P40" s="194" t="s">
        <v>324</v>
      </c>
      <c r="Q40" s="195" t="s">
        <v>324</v>
      </c>
      <c r="R40" s="195" t="s">
        <v>324</v>
      </c>
      <c r="S40" s="195" t="s">
        <v>324</v>
      </c>
      <c r="T40" s="195" t="s">
        <v>324</v>
      </c>
      <c r="U40" s="196" t="s">
        <v>324</v>
      </c>
      <c r="V40" s="194" t="s">
        <v>324</v>
      </c>
      <c r="W40" s="195" t="s">
        <v>324</v>
      </c>
      <c r="X40" s="68" t="s">
        <v>324</v>
      </c>
      <c r="Y40" s="68" t="s">
        <v>324</v>
      </c>
      <c r="Z40" s="68" t="s">
        <v>324</v>
      </c>
      <c r="AA40" s="69" t="s">
        <v>324</v>
      </c>
      <c r="AB40" s="55" t="s">
        <v>324</v>
      </c>
      <c r="AC40" s="56" t="s">
        <v>324</v>
      </c>
      <c r="AD40" s="56" t="s">
        <v>324</v>
      </c>
      <c r="AE40" s="56" t="s">
        <v>324</v>
      </c>
      <c r="AF40" s="56" t="s">
        <v>324</v>
      </c>
      <c r="AG40" s="57" t="s">
        <v>324</v>
      </c>
      <c r="AH40" s="58" t="s">
        <v>324</v>
      </c>
      <c r="AI40" s="59" t="s">
        <v>324</v>
      </c>
      <c r="AJ40" s="59" t="s">
        <v>324</v>
      </c>
      <c r="AK40" s="59" t="s">
        <v>324</v>
      </c>
      <c r="AL40" s="59" t="s">
        <v>324</v>
      </c>
      <c r="AN40" s="345"/>
      <c r="AO40" s="346"/>
      <c r="AP40" s="346"/>
      <c r="AQ40" s="346"/>
      <c r="AR40" s="346"/>
      <c r="AS40" s="346"/>
      <c r="AT40" s="351"/>
      <c r="AU40" s="351"/>
    </row>
    <row r="41" spans="2:47" ht="15.75">
      <c r="B41" s="356"/>
      <c r="C41" s="356"/>
      <c r="D41" s="357"/>
      <c r="E41" s="329"/>
      <c r="F41" s="333"/>
      <c r="G41" s="333"/>
      <c r="H41" s="333"/>
      <c r="I41" s="333"/>
      <c r="J41" s="76" t="s">
        <v>324</v>
      </c>
      <c r="K41" s="77" t="s">
        <v>324</v>
      </c>
      <c r="L41" s="77" t="s">
        <v>324</v>
      </c>
      <c r="M41" s="77" t="s">
        <v>324</v>
      </c>
      <c r="N41" s="77" t="s">
        <v>324</v>
      </c>
      <c r="O41" s="78" t="s">
        <v>324</v>
      </c>
      <c r="P41" s="194" t="s">
        <v>324</v>
      </c>
      <c r="Q41" s="195" t="s">
        <v>324</v>
      </c>
      <c r="R41" s="195" t="s">
        <v>324</v>
      </c>
      <c r="S41" s="195" t="s">
        <v>324</v>
      </c>
      <c r="T41" s="195" t="s">
        <v>324</v>
      </c>
      <c r="U41" s="196" t="s">
        <v>324</v>
      </c>
      <c r="V41" s="194" t="s">
        <v>324</v>
      </c>
      <c r="W41" s="195" t="s">
        <v>324</v>
      </c>
      <c r="X41" s="68" t="s">
        <v>324</v>
      </c>
      <c r="Y41" s="68" t="s">
        <v>324</v>
      </c>
      <c r="Z41" s="68" t="s">
        <v>324</v>
      </c>
      <c r="AA41" s="69" t="s">
        <v>324</v>
      </c>
      <c r="AB41" s="55" t="s">
        <v>324</v>
      </c>
      <c r="AC41" s="56" t="s">
        <v>324</v>
      </c>
      <c r="AD41" s="56" t="s">
        <v>324</v>
      </c>
      <c r="AE41" s="56" t="s">
        <v>324</v>
      </c>
      <c r="AF41" s="56" t="s">
        <v>324</v>
      </c>
      <c r="AG41" s="57" t="s">
        <v>324</v>
      </c>
      <c r="AH41" s="58" t="s">
        <v>324</v>
      </c>
      <c r="AI41" s="59" t="s">
        <v>324</v>
      </c>
      <c r="AJ41" s="59" t="s">
        <v>324</v>
      </c>
      <c r="AK41" s="59" t="s">
        <v>324</v>
      </c>
      <c r="AL41" s="59" t="s">
        <v>324</v>
      </c>
      <c r="AN41" s="345"/>
      <c r="AO41" s="346"/>
      <c r="AP41" s="346"/>
      <c r="AQ41" s="346"/>
      <c r="AR41" s="346"/>
      <c r="AS41" s="346"/>
      <c r="AT41" s="351"/>
      <c r="AU41" s="351"/>
    </row>
    <row r="42" spans="2:47" ht="15.75">
      <c r="B42" s="356"/>
      <c r="C42" s="356"/>
      <c r="D42" s="357"/>
      <c r="E42" s="329"/>
      <c r="F42" s="333"/>
      <c r="G42" s="333"/>
      <c r="H42" s="333"/>
      <c r="I42" s="333"/>
      <c r="J42" s="76" t="s">
        <v>324</v>
      </c>
      <c r="K42" s="77" t="s">
        <v>324</v>
      </c>
      <c r="L42" s="77" t="s">
        <v>324</v>
      </c>
      <c r="M42" s="77" t="s">
        <v>324</v>
      </c>
      <c r="N42" s="77" t="s">
        <v>324</v>
      </c>
      <c r="O42" s="78" t="s">
        <v>324</v>
      </c>
      <c r="P42" s="194" t="s">
        <v>324</v>
      </c>
      <c r="Q42" s="195" t="s">
        <v>324</v>
      </c>
      <c r="R42" s="195" t="s">
        <v>324</v>
      </c>
      <c r="S42" s="195" t="s">
        <v>324</v>
      </c>
      <c r="T42" s="195" t="s">
        <v>324</v>
      </c>
      <c r="U42" s="196" t="s">
        <v>324</v>
      </c>
      <c r="V42" s="194" t="s">
        <v>324</v>
      </c>
      <c r="W42" s="195" t="s">
        <v>324</v>
      </c>
      <c r="X42" s="68" t="s">
        <v>324</v>
      </c>
      <c r="Y42" s="68" t="s">
        <v>324</v>
      </c>
      <c r="Z42" s="68" t="s">
        <v>324</v>
      </c>
      <c r="AA42" s="69" t="s">
        <v>324</v>
      </c>
      <c r="AB42" s="55" t="s">
        <v>324</v>
      </c>
      <c r="AC42" s="56" t="s">
        <v>324</v>
      </c>
      <c r="AD42" s="56" t="s">
        <v>324</v>
      </c>
      <c r="AE42" s="56" t="s">
        <v>324</v>
      </c>
      <c r="AF42" s="56" t="s">
        <v>324</v>
      </c>
      <c r="AG42" s="57" t="s">
        <v>324</v>
      </c>
      <c r="AH42" s="58" t="s">
        <v>324</v>
      </c>
      <c r="AI42" s="59" t="s">
        <v>324</v>
      </c>
      <c r="AJ42" s="59" t="s">
        <v>324</v>
      </c>
      <c r="AK42" s="59" t="s">
        <v>324</v>
      </c>
      <c r="AL42" s="59" t="s">
        <v>324</v>
      </c>
      <c r="AN42" s="345"/>
      <c r="AO42" s="346"/>
      <c r="AP42" s="346"/>
      <c r="AQ42" s="346"/>
      <c r="AR42" s="346"/>
      <c r="AS42" s="346"/>
      <c r="AT42" s="351"/>
      <c r="AU42" s="351"/>
    </row>
    <row r="43" spans="2:47" ht="15.75">
      <c r="B43" s="356"/>
      <c r="C43" s="356"/>
      <c r="D43" s="357"/>
      <c r="E43" s="329"/>
      <c r="F43" s="333"/>
      <c r="G43" s="333"/>
      <c r="H43" s="333"/>
      <c r="I43" s="333"/>
      <c r="J43" s="76" t="s">
        <v>324</v>
      </c>
      <c r="K43" s="77" t="s">
        <v>324</v>
      </c>
      <c r="L43" s="77" t="s">
        <v>324</v>
      </c>
      <c r="M43" s="77" t="s">
        <v>324</v>
      </c>
      <c r="N43" s="77" t="s">
        <v>324</v>
      </c>
      <c r="O43" s="78" t="s">
        <v>324</v>
      </c>
      <c r="P43" s="194" t="s">
        <v>324</v>
      </c>
      <c r="Q43" s="195" t="s">
        <v>324</v>
      </c>
      <c r="R43" s="195" t="s">
        <v>324</v>
      </c>
      <c r="S43" s="195" t="s">
        <v>324</v>
      </c>
      <c r="T43" s="195" t="s">
        <v>324</v>
      </c>
      <c r="U43" s="196" t="s">
        <v>324</v>
      </c>
      <c r="V43" s="194" t="s">
        <v>324</v>
      </c>
      <c r="W43" s="195" t="s">
        <v>324</v>
      </c>
      <c r="X43" s="68" t="s">
        <v>324</v>
      </c>
      <c r="Y43" s="68" t="s">
        <v>324</v>
      </c>
      <c r="Z43" s="68" t="s">
        <v>324</v>
      </c>
      <c r="AA43" s="69" t="s">
        <v>324</v>
      </c>
      <c r="AB43" s="55" t="s">
        <v>324</v>
      </c>
      <c r="AC43" s="56" t="s">
        <v>324</v>
      </c>
      <c r="AD43" s="56" t="s">
        <v>324</v>
      </c>
      <c r="AE43" s="56" t="s">
        <v>324</v>
      </c>
      <c r="AF43" s="56" t="s">
        <v>324</v>
      </c>
      <c r="AG43" s="57" t="s">
        <v>324</v>
      </c>
      <c r="AH43" s="58" t="s">
        <v>324</v>
      </c>
      <c r="AI43" s="59" t="s">
        <v>324</v>
      </c>
      <c r="AJ43" s="59" t="s">
        <v>324</v>
      </c>
      <c r="AK43" s="59" t="s">
        <v>324</v>
      </c>
      <c r="AL43" s="59" t="s">
        <v>324</v>
      </c>
      <c r="AN43" s="345"/>
      <c r="AO43" s="346"/>
      <c r="AP43" s="346"/>
      <c r="AQ43" s="346"/>
      <c r="AR43" s="346"/>
      <c r="AS43" s="346"/>
      <c r="AT43" s="351"/>
      <c r="AU43" s="351"/>
    </row>
    <row r="44" spans="2:47" ht="15.75">
      <c r="B44" s="356"/>
      <c r="C44" s="356"/>
      <c r="D44" s="357"/>
      <c r="E44" s="329"/>
      <c r="F44" s="333"/>
      <c r="G44" s="333"/>
      <c r="H44" s="333"/>
      <c r="I44" s="333"/>
      <c r="J44" s="76" t="s">
        <v>324</v>
      </c>
      <c r="K44" s="77" t="s">
        <v>324</v>
      </c>
      <c r="L44" s="77" t="s">
        <v>324</v>
      </c>
      <c r="M44" s="77" t="s">
        <v>324</v>
      </c>
      <c r="N44" s="77" t="s">
        <v>324</v>
      </c>
      <c r="O44" s="78" t="s">
        <v>324</v>
      </c>
      <c r="P44" s="194" t="s">
        <v>324</v>
      </c>
      <c r="Q44" s="195" t="s">
        <v>324</v>
      </c>
      <c r="R44" s="195" t="s">
        <v>324</v>
      </c>
      <c r="S44" s="195" t="s">
        <v>324</v>
      </c>
      <c r="T44" s="195" t="s">
        <v>324</v>
      </c>
      <c r="U44" s="196" t="s">
        <v>324</v>
      </c>
      <c r="V44" s="194" t="s">
        <v>324</v>
      </c>
      <c r="W44" s="195" t="s">
        <v>324</v>
      </c>
      <c r="X44" s="68" t="s">
        <v>324</v>
      </c>
      <c r="Y44" s="68" t="s">
        <v>324</v>
      </c>
      <c r="Z44" s="68" t="s">
        <v>324</v>
      </c>
      <c r="AA44" s="69" t="s">
        <v>324</v>
      </c>
      <c r="AB44" s="55" t="s">
        <v>324</v>
      </c>
      <c r="AC44" s="56" t="s">
        <v>324</v>
      </c>
      <c r="AD44" s="56" t="s">
        <v>324</v>
      </c>
      <c r="AE44" s="56" t="s">
        <v>324</v>
      </c>
      <c r="AF44" s="56" t="s">
        <v>324</v>
      </c>
      <c r="AG44" s="57" t="s">
        <v>324</v>
      </c>
      <c r="AH44" s="58" t="s">
        <v>324</v>
      </c>
      <c r="AI44" s="59" t="s">
        <v>324</v>
      </c>
      <c r="AJ44" s="59" t="s">
        <v>324</v>
      </c>
      <c r="AK44" s="59" t="s">
        <v>324</v>
      </c>
      <c r="AL44" s="59" t="s">
        <v>324</v>
      </c>
      <c r="AN44" s="345"/>
      <c r="AO44" s="346"/>
      <c r="AP44" s="346"/>
      <c r="AQ44" s="346"/>
      <c r="AR44" s="346"/>
      <c r="AS44" s="346"/>
      <c r="AT44" s="351"/>
      <c r="AU44" s="351"/>
    </row>
    <row r="45" spans="2:47" ht="3" customHeight="1" thickBot="1">
      <c r="B45" s="356"/>
      <c r="C45" s="356"/>
      <c r="D45" s="357"/>
      <c r="E45" s="329"/>
      <c r="F45" s="333"/>
      <c r="G45" s="333"/>
      <c r="H45" s="333"/>
      <c r="I45" s="333"/>
      <c r="J45" s="76" t="s">
        <v>324</v>
      </c>
      <c r="K45" s="77" t="s">
        <v>324</v>
      </c>
      <c r="L45" s="77" t="s">
        <v>324</v>
      </c>
      <c r="M45" s="77" t="s">
        <v>324</v>
      </c>
      <c r="N45" s="77" t="s">
        <v>324</v>
      </c>
      <c r="O45" s="78" t="s">
        <v>324</v>
      </c>
      <c r="P45" s="194" t="s">
        <v>324</v>
      </c>
      <c r="Q45" s="195" t="s">
        <v>324</v>
      </c>
      <c r="R45" s="195" t="s">
        <v>324</v>
      </c>
      <c r="S45" s="195" t="s">
        <v>324</v>
      </c>
      <c r="T45" s="195" t="s">
        <v>324</v>
      </c>
      <c r="U45" s="196" t="s">
        <v>324</v>
      </c>
      <c r="V45" s="194" t="s">
        <v>324</v>
      </c>
      <c r="W45" s="195" t="s">
        <v>324</v>
      </c>
      <c r="X45" s="68" t="s">
        <v>324</v>
      </c>
      <c r="Y45" s="68" t="s">
        <v>324</v>
      </c>
      <c r="Z45" s="68" t="s">
        <v>324</v>
      </c>
      <c r="AA45" s="69" t="s">
        <v>324</v>
      </c>
      <c r="AB45" s="55" t="s">
        <v>324</v>
      </c>
      <c r="AC45" s="56" t="s">
        <v>324</v>
      </c>
      <c r="AD45" s="56" t="s">
        <v>324</v>
      </c>
      <c r="AE45" s="56" t="s">
        <v>324</v>
      </c>
      <c r="AF45" s="56" t="s">
        <v>324</v>
      </c>
      <c r="AG45" s="57" t="s">
        <v>324</v>
      </c>
      <c r="AH45" s="58" t="s">
        <v>324</v>
      </c>
      <c r="AI45" s="59" t="s">
        <v>324</v>
      </c>
      <c r="AJ45" s="59" t="s">
        <v>324</v>
      </c>
      <c r="AK45" s="59" t="s">
        <v>324</v>
      </c>
      <c r="AL45" s="59" t="s">
        <v>324</v>
      </c>
      <c r="AN45" s="345"/>
      <c r="AO45" s="346"/>
      <c r="AP45" s="346"/>
      <c r="AQ45" s="346"/>
      <c r="AR45" s="346"/>
      <c r="AS45" s="347"/>
      <c r="AT45" s="36"/>
      <c r="AU45" s="36"/>
    </row>
    <row r="46" spans="2:47" ht="16.5" hidden="1" thickBot="1">
      <c r="B46" s="356"/>
      <c r="C46" s="356"/>
      <c r="D46" s="357"/>
      <c r="E46" s="329"/>
      <c r="F46" s="333"/>
      <c r="G46" s="333"/>
      <c r="H46" s="333"/>
      <c r="I46" s="333"/>
      <c r="J46" s="76" t="s">
        <v>324</v>
      </c>
      <c r="K46" s="77" t="s">
        <v>324</v>
      </c>
      <c r="L46" s="77" t="s">
        <v>324</v>
      </c>
      <c r="M46" s="77" t="s">
        <v>324</v>
      </c>
      <c r="N46" s="77" t="s">
        <v>324</v>
      </c>
      <c r="O46" s="78" t="s">
        <v>324</v>
      </c>
      <c r="P46" s="67" t="s">
        <v>324</v>
      </c>
      <c r="Q46" s="68" t="s">
        <v>324</v>
      </c>
      <c r="R46" s="68" t="s">
        <v>324</v>
      </c>
      <c r="S46" s="68" t="s">
        <v>324</v>
      </c>
      <c r="T46" s="68" t="s">
        <v>324</v>
      </c>
      <c r="U46" s="69" t="s">
        <v>324</v>
      </c>
      <c r="V46" s="67" t="s">
        <v>324</v>
      </c>
      <c r="W46" s="68" t="s">
        <v>324</v>
      </c>
      <c r="X46" s="68" t="s">
        <v>324</v>
      </c>
      <c r="Y46" s="68" t="s">
        <v>324</v>
      </c>
      <c r="Z46" s="68" t="s">
        <v>324</v>
      </c>
      <c r="AA46" s="69" t="s">
        <v>324</v>
      </c>
      <c r="AB46" s="55" t="s">
        <v>324</v>
      </c>
      <c r="AC46" s="56" t="s">
        <v>324</v>
      </c>
      <c r="AD46" s="56" t="s">
        <v>324</v>
      </c>
      <c r="AE46" s="56" t="s">
        <v>324</v>
      </c>
      <c r="AF46" s="56" t="s">
        <v>324</v>
      </c>
      <c r="AG46" s="57" t="s">
        <v>324</v>
      </c>
      <c r="AH46" s="58" t="s">
        <v>324</v>
      </c>
      <c r="AI46" s="59" t="s">
        <v>324</v>
      </c>
      <c r="AJ46" s="59" t="s">
        <v>324</v>
      </c>
      <c r="AK46" s="59" t="s">
        <v>324</v>
      </c>
      <c r="AL46" s="59" t="s">
        <v>324</v>
      </c>
      <c r="AN46" s="345"/>
      <c r="AO46" s="346"/>
      <c r="AP46" s="346"/>
      <c r="AQ46" s="346"/>
      <c r="AR46" s="346"/>
      <c r="AS46" s="347"/>
    </row>
    <row r="47" spans="2:47" ht="16.5" hidden="1" thickBot="1">
      <c r="B47" s="356"/>
      <c r="C47" s="356"/>
      <c r="D47" s="357"/>
      <c r="E47" s="330"/>
      <c r="F47" s="331"/>
      <c r="G47" s="331"/>
      <c r="H47" s="331"/>
      <c r="I47" s="331"/>
      <c r="J47" s="79" t="s">
        <v>324</v>
      </c>
      <c r="K47" s="80" t="s">
        <v>324</v>
      </c>
      <c r="L47" s="80" t="s">
        <v>324</v>
      </c>
      <c r="M47" s="80" t="s">
        <v>324</v>
      </c>
      <c r="N47" s="80" t="s">
        <v>324</v>
      </c>
      <c r="O47" s="81" t="s">
        <v>324</v>
      </c>
      <c r="P47" s="67" t="s">
        <v>324</v>
      </c>
      <c r="Q47" s="68" t="s">
        <v>324</v>
      </c>
      <c r="R47" s="68" t="s">
        <v>324</v>
      </c>
      <c r="S47" s="68" t="s">
        <v>324</v>
      </c>
      <c r="T47" s="68" t="s">
        <v>324</v>
      </c>
      <c r="U47" s="69" t="s">
        <v>324</v>
      </c>
      <c r="V47" s="70" t="s">
        <v>324</v>
      </c>
      <c r="W47" s="71" t="s">
        <v>324</v>
      </c>
      <c r="X47" s="71" t="s">
        <v>324</v>
      </c>
      <c r="Y47" s="71" t="s">
        <v>324</v>
      </c>
      <c r="Z47" s="71" t="s">
        <v>324</v>
      </c>
      <c r="AA47" s="72" t="s">
        <v>324</v>
      </c>
      <c r="AB47" s="60" t="s">
        <v>324</v>
      </c>
      <c r="AC47" s="61" t="s">
        <v>324</v>
      </c>
      <c r="AD47" s="61" t="s">
        <v>324</v>
      </c>
      <c r="AE47" s="61" t="s">
        <v>324</v>
      </c>
      <c r="AF47" s="61" t="s">
        <v>324</v>
      </c>
      <c r="AG47" s="62" t="s">
        <v>324</v>
      </c>
      <c r="AH47" s="63" t="s">
        <v>324</v>
      </c>
      <c r="AI47" s="64" t="s">
        <v>324</v>
      </c>
      <c r="AJ47" s="64" t="s">
        <v>324</v>
      </c>
      <c r="AK47" s="64" t="s">
        <v>324</v>
      </c>
      <c r="AL47" s="64" t="s">
        <v>324</v>
      </c>
      <c r="AN47" s="348"/>
      <c r="AO47" s="349"/>
      <c r="AP47" s="349"/>
      <c r="AQ47" s="349"/>
      <c r="AR47" s="349"/>
      <c r="AS47" s="350"/>
    </row>
    <row r="48" spans="2:47" ht="23.25">
      <c r="B48" s="356"/>
      <c r="C48" s="356"/>
      <c r="D48" s="357"/>
      <c r="E48" s="323" t="s">
        <v>167</v>
      </c>
      <c r="F48" s="324"/>
      <c r="G48" s="324"/>
      <c r="H48" s="324"/>
      <c r="I48" s="325"/>
      <c r="J48" s="73" t="s">
        <v>324</v>
      </c>
      <c r="K48" s="74" t="s">
        <v>324</v>
      </c>
      <c r="L48" s="74" t="s">
        <v>324</v>
      </c>
      <c r="M48" s="74" t="s">
        <v>324</v>
      </c>
      <c r="N48" s="74" t="s">
        <v>324</v>
      </c>
      <c r="O48" s="75" t="s">
        <v>324</v>
      </c>
      <c r="P48" s="73" t="s">
        <v>324</v>
      </c>
      <c r="Q48" s="74" t="s">
        <v>324</v>
      </c>
      <c r="R48" s="74" t="s">
        <v>324</v>
      </c>
      <c r="S48" s="74" t="s">
        <v>324</v>
      </c>
      <c r="T48" s="74" t="s">
        <v>324</v>
      </c>
      <c r="U48" s="75" t="s">
        <v>324</v>
      </c>
      <c r="V48" s="191" t="s">
        <v>324</v>
      </c>
      <c r="W48" s="200" t="s">
        <v>324</v>
      </c>
      <c r="X48" s="65" t="s">
        <v>324</v>
      </c>
      <c r="Y48" s="65" t="s">
        <v>324</v>
      </c>
      <c r="Z48" s="65" t="s">
        <v>324</v>
      </c>
      <c r="AA48" s="66" t="s">
        <v>324</v>
      </c>
      <c r="AB48" s="50" t="s">
        <v>324</v>
      </c>
      <c r="AC48" s="51" t="s">
        <v>324</v>
      </c>
      <c r="AD48" s="51" t="s">
        <v>324</v>
      </c>
      <c r="AE48" s="51" t="s">
        <v>324</v>
      </c>
      <c r="AF48" s="51" t="s">
        <v>324</v>
      </c>
      <c r="AG48" s="52" t="s">
        <v>324</v>
      </c>
      <c r="AH48" s="53" t="s">
        <v>324</v>
      </c>
      <c r="AI48" s="54" t="s">
        <v>324</v>
      </c>
      <c r="AJ48" s="54" t="s">
        <v>324</v>
      </c>
      <c r="AK48" s="54" t="s">
        <v>324</v>
      </c>
      <c r="AL48" s="54" t="s">
        <v>324</v>
      </c>
    </row>
    <row r="49" spans="2:38" ht="15.75">
      <c r="B49" s="356"/>
      <c r="C49" s="356"/>
      <c r="D49" s="357"/>
      <c r="E49" s="326"/>
      <c r="F49" s="333"/>
      <c r="G49" s="333"/>
      <c r="H49" s="333"/>
      <c r="I49" s="328"/>
      <c r="J49" s="76" t="s">
        <v>324</v>
      </c>
      <c r="K49" s="77" t="s">
        <v>324</v>
      </c>
      <c r="L49" s="77" t="s">
        <v>324</v>
      </c>
      <c r="M49" s="77" t="s">
        <v>324</v>
      </c>
      <c r="N49" s="77" t="s">
        <v>324</v>
      </c>
      <c r="O49" s="78" t="s">
        <v>324</v>
      </c>
      <c r="P49" s="76" t="s">
        <v>324</v>
      </c>
      <c r="Q49" s="77" t="s">
        <v>324</v>
      </c>
      <c r="R49" s="77" t="s">
        <v>324</v>
      </c>
      <c r="S49" s="77" t="s">
        <v>324</v>
      </c>
      <c r="T49" s="77" t="s">
        <v>324</v>
      </c>
      <c r="U49" s="78" t="s">
        <v>324</v>
      </c>
      <c r="V49" s="194" t="s">
        <v>324</v>
      </c>
      <c r="W49" s="195" t="s">
        <v>324</v>
      </c>
      <c r="X49" s="68" t="s">
        <v>324</v>
      </c>
      <c r="Y49" s="68" t="s">
        <v>324</v>
      </c>
      <c r="Z49" s="68" t="s">
        <v>324</v>
      </c>
      <c r="AA49" s="69" t="s">
        <v>324</v>
      </c>
      <c r="AB49" s="55" t="s">
        <v>324</v>
      </c>
      <c r="AC49" s="56" t="s">
        <v>324</v>
      </c>
      <c r="AD49" s="56" t="s">
        <v>324</v>
      </c>
      <c r="AE49" s="56" t="s">
        <v>324</v>
      </c>
      <c r="AF49" s="56" t="s">
        <v>324</v>
      </c>
      <c r="AG49" s="57" t="s">
        <v>324</v>
      </c>
      <c r="AH49" s="58" t="s">
        <v>324</v>
      </c>
      <c r="AI49" s="59" t="s">
        <v>324</v>
      </c>
      <c r="AJ49" s="59" t="s">
        <v>324</v>
      </c>
      <c r="AK49" s="59" t="s">
        <v>324</v>
      </c>
      <c r="AL49" s="59" t="s">
        <v>324</v>
      </c>
    </row>
    <row r="50" spans="2:38" ht="15.75">
      <c r="B50" s="356"/>
      <c r="C50" s="356"/>
      <c r="D50" s="357"/>
      <c r="E50" s="326"/>
      <c r="F50" s="333"/>
      <c r="G50" s="333"/>
      <c r="H50" s="333"/>
      <c r="I50" s="328"/>
      <c r="J50" s="76" t="s">
        <v>324</v>
      </c>
      <c r="K50" s="77" t="s">
        <v>324</v>
      </c>
      <c r="L50" s="77" t="s">
        <v>324</v>
      </c>
      <c r="M50" s="77" t="s">
        <v>324</v>
      </c>
      <c r="N50" s="77" t="s">
        <v>324</v>
      </c>
      <c r="O50" s="78" t="s">
        <v>324</v>
      </c>
      <c r="P50" s="76" t="s">
        <v>324</v>
      </c>
      <c r="Q50" s="77" t="s">
        <v>324</v>
      </c>
      <c r="R50" s="77" t="s">
        <v>324</v>
      </c>
      <c r="S50" s="77" t="s">
        <v>324</v>
      </c>
      <c r="T50" s="77" t="s">
        <v>324</v>
      </c>
      <c r="U50" s="78" t="s">
        <v>324</v>
      </c>
      <c r="V50" s="194" t="s">
        <v>324</v>
      </c>
      <c r="W50" s="195" t="s">
        <v>324</v>
      </c>
      <c r="X50" s="68" t="s">
        <v>324</v>
      </c>
      <c r="Y50" s="68" t="s">
        <v>324</v>
      </c>
      <c r="Z50" s="68" t="s">
        <v>324</v>
      </c>
      <c r="AA50" s="69" t="s">
        <v>324</v>
      </c>
      <c r="AB50" s="55" t="s">
        <v>324</v>
      </c>
      <c r="AC50" s="56" t="s">
        <v>324</v>
      </c>
      <c r="AD50" s="56" t="s">
        <v>324</v>
      </c>
      <c r="AE50" s="56" t="s">
        <v>324</v>
      </c>
      <c r="AF50" s="56" t="s">
        <v>324</v>
      </c>
      <c r="AG50" s="57" t="s">
        <v>324</v>
      </c>
      <c r="AH50" s="58" t="s">
        <v>324</v>
      </c>
      <c r="AI50" s="59" t="s">
        <v>324</v>
      </c>
      <c r="AJ50" s="59" t="s">
        <v>324</v>
      </c>
      <c r="AK50" s="59" t="s">
        <v>324</v>
      </c>
      <c r="AL50" s="59" t="s">
        <v>324</v>
      </c>
    </row>
    <row r="51" spans="2:38" ht="15.75">
      <c r="B51" s="356"/>
      <c r="C51" s="356"/>
      <c r="D51" s="357"/>
      <c r="E51" s="329"/>
      <c r="F51" s="333"/>
      <c r="G51" s="333"/>
      <c r="H51" s="333"/>
      <c r="I51" s="328"/>
      <c r="J51" s="76" t="s">
        <v>324</v>
      </c>
      <c r="K51" s="77" t="s">
        <v>324</v>
      </c>
      <c r="L51" s="77" t="s">
        <v>324</v>
      </c>
      <c r="M51" s="77" t="s">
        <v>324</v>
      </c>
      <c r="N51" s="77" t="s">
        <v>324</v>
      </c>
      <c r="O51" s="78" t="s">
        <v>324</v>
      </c>
      <c r="P51" s="76" t="s">
        <v>324</v>
      </c>
      <c r="Q51" s="77" t="s">
        <v>324</v>
      </c>
      <c r="R51" s="77" t="s">
        <v>324</v>
      </c>
      <c r="S51" s="77" t="s">
        <v>324</v>
      </c>
      <c r="T51" s="77" t="s">
        <v>324</v>
      </c>
      <c r="U51" s="78" t="s">
        <v>324</v>
      </c>
      <c r="V51" s="194" t="s">
        <v>324</v>
      </c>
      <c r="W51" s="195" t="s">
        <v>324</v>
      </c>
      <c r="X51" s="68" t="s">
        <v>324</v>
      </c>
      <c r="Y51" s="68" t="s">
        <v>324</v>
      </c>
      <c r="Z51" s="68" t="s">
        <v>324</v>
      </c>
      <c r="AA51" s="69" t="s">
        <v>324</v>
      </c>
      <c r="AB51" s="55" t="s">
        <v>324</v>
      </c>
      <c r="AC51" s="56" t="s">
        <v>324</v>
      </c>
      <c r="AD51" s="56" t="s">
        <v>324</v>
      </c>
      <c r="AE51" s="56" t="s">
        <v>324</v>
      </c>
      <c r="AF51" s="56" t="s">
        <v>324</v>
      </c>
      <c r="AG51" s="57" t="s">
        <v>324</v>
      </c>
      <c r="AH51" s="58" t="s">
        <v>324</v>
      </c>
      <c r="AI51" s="59" t="s">
        <v>324</v>
      </c>
      <c r="AJ51" s="59" t="s">
        <v>324</v>
      </c>
      <c r="AK51" s="59" t="s">
        <v>324</v>
      </c>
      <c r="AL51" s="59" t="s">
        <v>324</v>
      </c>
    </row>
    <row r="52" spans="2:38" ht="15.75">
      <c r="B52" s="356"/>
      <c r="C52" s="356"/>
      <c r="D52" s="357"/>
      <c r="E52" s="329"/>
      <c r="F52" s="333"/>
      <c r="G52" s="333"/>
      <c r="H52" s="333"/>
      <c r="I52" s="328"/>
      <c r="J52" s="76" t="s">
        <v>324</v>
      </c>
      <c r="K52" s="77" t="s">
        <v>324</v>
      </c>
      <c r="L52" s="77" t="s">
        <v>324</v>
      </c>
      <c r="M52" s="77" t="s">
        <v>324</v>
      </c>
      <c r="N52" s="77" t="s">
        <v>324</v>
      </c>
      <c r="O52" s="78" t="s">
        <v>324</v>
      </c>
      <c r="P52" s="76" t="s">
        <v>324</v>
      </c>
      <c r="Q52" s="77" t="s">
        <v>324</v>
      </c>
      <c r="R52" s="77" t="s">
        <v>324</v>
      </c>
      <c r="S52" s="77" t="s">
        <v>324</v>
      </c>
      <c r="T52" s="77" t="s">
        <v>324</v>
      </c>
      <c r="U52" s="78" t="s">
        <v>324</v>
      </c>
      <c r="V52" s="194" t="s">
        <v>324</v>
      </c>
      <c r="W52" s="195" t="s">
        <v>324</v>
      </c>
      <c r="X52" s="68" t="s">
        <v>324</v>
      </c>
      <c r="Y52" s="68" t="s">
        <v>324</v>
      </c>
      <c r="Z52" s="68" t="s">
        <v>324</v>
      </c>
      <c r="AA52" s="69" t="s">
        <v>324</v>
      </c>
      <c r="AB52" s="55" t="s">
        <v>324</v>
      </c>
      <c r="AC52" s="56" t="s">
        <v>324</v>
      </c>
      <c r="AD52" s="56" t="s">
        <v>324</v>
      </c>
      <c r="AE52" s="56" t="s">
        <v>324</v>
      </c>
      <c r="AF52" s="56" t="s">
        <v>324</v>
      </c>
      <c r="AG52" s="57" t="s">
        <v>324</v>
      </c>
      <c r="AH52" s="58" t="s">
        <v>324</v>
      </c>
      <c r="AI52" s="59" t="s">
        <v>324</v>
      </c>
      <c r="AJ52" s="59" t="s">
        <v>324</v>
      </c>
      <c r="AK52" s="59" t="s">
        <v>324</v>
      </c>
      <c r="AL52" s="59" t="s">
        <v>324</v>
      </c>
    </row>
    <row r="53" spans="2:38" ht="5.25" customHeight="1">
      <c r="B53" s="356"/>
      <c r="C53" s="356"/>
      <c r="D53" s="357"/>
      <c r="E53" s="329"/>
      <c r="F53" s="333"/>
      <c r="G53" s="333"/>
      <c r="H53" s="333"/>
      <c r="I53" s="328"/>
      <c r="J53" s="76" t="s">
        <v>324</v>
      </c>
      <c r="K53" s="77" t="s">
        <v>324</v>
      </c>
      <c r="L53" s="77" t="s">
        <v>324</v>
      </c>
      <c r="M53" s="77" t="s">
        <v>324</v>
      </c>
      <c r="N53" s="77" t="s">
        <v>324</v>
      </c>
      <c r="O53" s="78" t="s">
        <v>324</v>
      </c>
      <c r="P53" s="76" t="s">
        <v>324</v>
      </c>
      <c r="Q53" s="77" t="s">
        <v>324</v>
      </c>
      <c r="R53" s="77" t="s">
        <v>324</v>
      </c>
      <c r="S53" s="77" t="s">
        <v>324</v>
      </c>
      <c r="T53" s="77" t="s">
        <v>324</v>
      </c>
      <c r="U53" s="78" t="s">
        <v>324</v>
      </c>
      <c r="V53" s="194" t="s">
        <v>324</v>
      </c>
      <c r="W53" s="195" t="s">
        <v>324</v>
      </c>
      <c r="X53" s="68" t="s">
        <v>324</v>
      </c>
      <c r="Y53" s="68" t="s">
        <v>324</v>
      </c>
      <c r="Z53" s="68" t="s">
        <v>324</v>
      </c>
      <c r="AA53" s="69" t="s">
        <v>324</v>
      </c>
      <c r="AB53" s="55" t="s">
        <v>324</v>
      </c>
      <c r="AC53" s="56" t="s">
        <v>324</v>
      </c>
      <c r="AD53" s="56" t="s">
        <v>324</v>
      </c>
      <c r="AE53" s="56" t="s">
        <v>324</v>
      </c>
      <c r="AF53" s="56" t="s">
        <v>324</v>
      </c>
      <c r="AG53" s="57" t="s">
        <v>324</v>
      </c>
      <c r="AH53" s="58" t="s">
        <v>324</v>
      </c>
      <c r="AI53" s="59" t="s">
        <v>324</v>
      </c>
      <c r="AJ53" s="59" t="s">
        <v>324</v>
      </c>
      <c r="AK53" s="59" t="s">
        <v>324</v>
      </c>
      <c r="AL53" s="59" t="s">
        <v>324</v>
      </c>
    </row>
    <row r="54" spans="2:38" ht="3" hidden="1" customHeight="1">
      <c r="B54" s="356"/>
      <c r="C54" s="356"/>
      <c r="D54" s="357"/>
      <c r="E54" s="329"/>
      <c r="F54" s="333"/>
      <c r="G54" s="333"/>
      <c r="H54" s="333"/>
      <c r="I54" s="328"/>
      <c r="J54" s="76" t="s">
        <v>324</v>
      </c>
      <c r="K54" s="77" t="s">
        <v>324</v>
      </c>
      <c r="L54" s="77" t="s">
        <v>324</v>
      </c>
      <c r="M54" s="77" t="s">
        <v>324</v>
      </c>
      <c r="N54" s="77" t="s">
        <v>324</v>
      </c>
      <c r="O54" s="78" t="s">
        <v>324</v>
      </c>
      <c r="P54" s="76" t="s">
        <v>324</v>
      </c>
      <c r="Q54" s="77" t="s">
        <v>324</v>
      </c>
      <c r="R54" s="77" t="s">
        <v>324</v>
      </c>
      <c r="S54" s="77" t="s">
        <v>324</v>
      </c>
      <c r="T54" s="77" t="s">
        <v>324</v>
      </c>
      <c r="U54" s="78" t="s">
        <v>324</v>
      </c>
      <c r="V54" s="194" t="s">
        <v>324</v>
      </c>
      <c r="W54" s="195" t="s">
        <v>324</v>
      </c>
      <c r="X54" s="68" t="s">
        <v>324</v>
      </c>
      <c r="Y54" s="68" t="s">
        <v>324</v>
      </c>
      <c r="Z54" s="68" t="s">
        <v>324</v>
      </c>
      <c r="AA54" s="69" t="s">
        <v>324</v>
      </c>
      <c r="AB54" s="55" t="s">
        <v>324</v>
      </c>
      <c r="AC54" s="56" t="s">
        <v>324</v>
      </c>
      <c r="AD54" s="56" t="s">
        <v>324</v>
      </c>
      <c r="AE54" s="56" t="s">
        <v>324</v>
      </c>
      <c r="AF54" s="56" t="s">
        <v>324</v>
      </c>
      <c r="AG54" s="57" t="s">
        <v>324</v>
      </c>
      <c r="AH54" s="58" t="s">
        <v>324</v>
      </c>
      <c r="AI54" s="59" t="s">
        <v>324</v>
      </c>
      <c r="AJ54" s="59" t="s">
        <v>324</v>
      </c>
      <c r="AK54" s="59" t="s">
        <v>324</v>
      </c>
      <c r="AL54" s="59" t="s">
        <v>324</v>
      </c>
    </row>
    <row r="55" spans="2:38" ht="15.75" hidden="1">
      <c r="B55" s="356"/>
      <c r="C55" s="356"/>
      <c r="D55" s="357"/>
      <c r="E55" s="329"/>
      <c r="F55" s="333"/>
      <c r="G55" s="333"/>
      <c r="H55" s="333"/>
      <c r="I55" s="328"/>
      <c r="J55" s="76" t="s">
        <v>324</v>
      </c>
      <c r="K55" s="77" t="s">
        <v>324</v>
      </c>
      <c r="L55" s="77" t="s">
        <v>324</v>
      </c>
      <c r="M55" s="77" t="s">
        <v>324</v>
      </c>
      <c r="N55" s="77" t="s">
        <v>324</v>
      </c>
      <c r="O55" s="78" t="s">
        <v>324</v>
      </c>
      <c r="P55" s="76" t="s">
        <v>324</v>
      </c>
      <c r="Q55" s="77" t="s">
        <v>324</v>
      </c>
      <c r="R55" s="77" t="s">
        <v>324</v>
      </c>
      <c r="S55" s="77" t="s">
        <v>324</v>
      </c>
      <c r="T55" s="77" t="s">
        <v>324</v>
      </c>
      <c r="U55" s="78" t="s">
        <v>324</v>
      </c>
      <c r="V55" s="194" t="s">
        <v>324</v>
      </c>
      <c r="W55" s="195" t="s">
        <v>324</v>
      </c>
      <c r="X55" s="68" t="s">
        <v>324</v>
      </c>
      <c r="Y55" s="68" t="s">
        <v>324</v>
      </c>
      <c r="Z55" s="68" t="s">
        <v>324</v>
      </c>
      <c r="AA55" s="69" t="s">
        <v>324</v>
      </c>
      <c r="AB55" s="55" t="s">
        <v>324</v>
      </c>
      <c r="AC55" s="56" t="s">
        <v>324</v>
      </c>
      <c r="AD55" s="56" t="s">
        <v>324</v>
      </c>
      <c r="AE55" s="56" t="s">
        <v>324</v>
      </c>
      <c r="AF55" s="56" t="s">
        <v>324</v>
      </c>
      <c r="AG55" s="57" t="s">
        <v>324</v>
      </c>
      <c r="AH55" s="58" t="s">
        <v>324</v>
      </c>
      <c r="AI55" s="59" t="s">
        <v>324</v>
      </c>
      <c r="AJ55" s="59" t="s">
        <v>324</v>
      </c>
      <c r="AK55" s="59" t="s">
        <v>324</v>
      </c>
      <c r="AL55" s="59" t="s">
        <v>324</v>
      </c>
    </row>
    <row r="56" spans="2:38" ht="15.75" hidden="1">
      <c r="B56" s="356"/>
      <c r="C56" s="356"/>
      <c r="D56" s="357"/>
      <c r="E56" s="329"/>
      <c r="F56" s="333"/>
      <c r="G56" s="333"/>
      <c r="H56" s="333"/>
      <c r="I56" s="328"/>
      <c r="J56" s="76" t="s">
        <v>324</v>
      </c>
      <c r="K56" s="77" t="s">
        <v>324</v>
      </c>
      <c r="L56" s="77" t="s">
        <v>324</v>
      </c>
      <c r="M56" s="77" t="s">
        <v>324</v>
      </c>
      <c r="N56" s="77" t="s">
        <v>324</v>
      </c>
      <c r="O56" s="78" t="s">
        <v>324</v>
      </c>
      <c r="P56" s="76" t="s">
        <v>324</v>
      </c>
      <c r="Q56" s="77" t="s">
        <v>324</v>
      </c>
      <c r="R56" s="77" t="s">
        <v>324</v>
      </c>
      <c r="S56" s="77" t="s">
        <v>324</v>
      </c>
      <c r="T56" s="77" t="s">
        <v>324</v>
      </c>
      <c r="U56" s="78" t="s">
        <v>324</v>
      </c>
      <c r="V56" s="194" t="s">
        <v>324</v>
      </c>
      <c r="W56" s="195" t="s">
        <v>324</v>
      </c>
      <c r="X56" s="68" t="s">
        <v>324</v>
      </c>
      <c r="Y56" s="68" t="s">
        <v>324</v>
      </c>
      <c r="Z56" s="68" t="s">
        <v>324</v>
      </c>
      <c r="AA56" s="69" t="s">
        <v>324</v>
      </c>
      <c r="AB56" s="55" t="s">
        <v>324</v>
      </c>
      <c r="AC56" s="56" t="s">
        <v>324</v>
      </c>
      <c r="AD56" s="56" t="s">
        <v>324</v>
      </c>
      <c r="AE56" s="56" t="s">
        <v>324</v>
      </c>
      <c r="AF56" s="56" t="s">
        <v>324</v>
      </c>
      <c r="AG56" s="57" t="s">
        <v>324</v>
      </c>
      <c r="AH56" s="58" t="s">
        <v>324</v>
      </c>
      <c r="AI56" s="59" t="s">
        <v>324</v>
      </c>
      <c r="AJ56" s="59" t="s">
        <v>324</v>
      </c>
      <c r="AK56" s="59" t="s">
        <v>324</v>
      </c>
      <c r="AL56" s="59" t="s">
        <v>324</v>
      </c>
    </row>
    <row r="57" spans="2:38" ht="16.5" thickBot="1">
      <c r="B57" s="356"/>
      <c r="C57" s="356"/>
      <c r="D57" s="357"/>
      <c r="E57" s="330"/>
      <c r="F57" s="331"/>
      <c r="G57" s="331"/>
      <c r="H57" s="331"/>
      <c r="I57" s="332"/>
      <c r="J57" s="79" t="s">
        <v>324</v>
      </c>
      <c r="K57" s="80" t="s">
        <v>324</v>
      </c>
      <c r="L57" s="80" t="s">
        <v>324</v>
      </c>
      <c r="M57" s="80" t="s">
        <v>324</v>
      </c>
      <c r="N57" s="80" t="s">
        <v>324</v>
      </c>
      <c r="O57" s="81" t="s">
        <v>324</v>
      </c>
      <c r="P57" s="79" t="s">
        <v>324</v>
      </c>
      <c r="Q57" s="80" t="s">
        <v>324</v>
      </c>
      <c r="R57" s="80" t="s">
        <v>324</v>
      </c>
      <c r="S57" s="80" t="s">
        <v>324</v>
      </c>
      <c r="T57" s="80" t="s">
        <v>324</v>
      </c>
      <c r="U57" s="81" t="s">
        <v>324</v>
      </c>
      <c r="V57" s="197" t="s">
        <v>324</v>
      </c>
      <c r="W57" s="198" t="s">
        <v>324</v>
      </c>
      <c r="X57" s="71" t="s">
        <v>324</v>
      </c>
      <c r="Y57" s="71" t="s">
        <v>324</v>
      </c>
      <c r="Z57" s="71" t="s">
        <v>324</v>
      </c>
      <c r="AA57" s="72" t="s">
        <v>324</v>
      </c>
      <c r="AB57" s="60" t="s">
        <v>324</v>
      </c>
      <c r="AC57" s="61" t="s">
        <v>324</v>
      </c>
      <c r="AD57" s="61" t="s">
        <v>324</v>
      </c>
      <c r="AE57" s="61" t="s">
        <v>324</v>
      </c>
      <c r="AF57" s="61" t="s">
        <v>324</v>
      </c>
      <c r="AG57" s="62" t="s">
        <v>324</v>
      </c>
      <c r="AH57" s="58" t="s">
        <v>324</v>
      </c>
      <c r="AI57" s="59" t="s">
        <v>324</v>
      </c>
      <c r="AJ57" s="59" t="s">
        <v>324</v>
      </c>
      <c r="AK57" s="59" t="s">
        <v>324</v>
      </c>
      <c r="AL57" s="59" t="s">
        <v>324</v>
      </c>
    </row>
    <row r="58" spans="2:38" ht="15" customHeight="1">
      <c r="J58" s="323" t="s">
        <v>168</v>
      </c>
      <c r="K58" s="324"/>
      <c r="L58" s="324"/>
      <c r="M58" s="324"/>
      <c r="N58" s="324"/>
      <c r="O58" s="325"/>
      <c r="P58" s="323" t="s">
        <v>169</v>
      </c>
      <c r="Q58" s="324"/>
      <c r="R58" s="324"/>
      <c r="S58" s="324"/>
      <c r="T58" s="324"/>
      <c r="U58" s="325"/>
      <c r="V58" s="323" t="s">
        <v>170</v>
      </c>
      <c r="W58" s="324"/>
      <c r="X58" s="324"/>
      <c r="Y58" s="324"/>
      <c r="Z58" s="324"/>
      <c r="AA58" s="325"/>
      <c r="AB58" s="323" t="s">
        <v>171</v>
      </c>
      <c r="AC58" s="352"/>
      <c r="AD58" s="324"/>
      <c r="AE58" s="324"/>
      <c r="AF58" s="324"/>
      <c r="AG58" s="324"/>
      <c r="AH58" s="323" t="s">
        <v>172</v>
      </c>
      <c r="AI58" s="324"/>
      <c r="AJ58" s="324"/>
      <c r="AK58" s="324"/>
      <c r="AL58" s="325"/>
    </row>
    <row r="59" spans="2:38" ht="15" customHeight="1">
      <c r="J59" s="329"/>
      <c r="K59" s="333"/>
      <c r="L59" s="333"/>
      <c r="M59" s="333"/>
      <c r="N59" s="333"/>
      <c r="O59" s="328"/>
      <c r="P59" s="329"/>
      <c r="Q59" s="333"/>
      <c r="R59" s="333"/>
      <c r="S59" s="333"/>
      <c r="T59" s="333"/>
      <c r="U59" s="328"/>
      <c r="V59" s="329"/>
      <c r="W59" s="333"/>
      <c r="X59" s="333"/>
      <c r="Y59" s="333"/>
      <c r="Z59" s="333"/>
      <c r="AA59" s="328"/>
      <c r="AB59" s="329"/>
      <c r="AC59" s="333"/>
      <c r="AD59" s="333"/>
      <c r="AE59" s="333"/>
      <c r="AF59" s="333"/>
      <c r="AG59" s="333"/>
      <c r="AH59" s="326"/>
      <c r="AI59" s="327"/>
      <c r="AJ59" s="327"/>
      <c r="AK59" s="327"/>
      <c r="AL59" s="328"/>
    </row>
    <row r="60" spans="2:38" ht="15" customHeight="1">
      <c r="J60" s="329"/>
      <c r="K60" s="333"/>
      <c r="L60" s="333"/>
      <c r="M60" s="333"/>
      <c r="N60" s="333"/>
      <c r="O60" s="328"/>
      <c r="P60" s="329"/>
      <c r="Q60" s="333"/>
      <c r="R60" s="333"/>
      <c r="S60" s="333"/>
      <c r="T60" s="333"/>
      <c r="U60" s="328"/>
      <c r="V60" s="329"/>
      <c r="W60" s="333"/>
      <c r="X60" s="333"/>
      <c r="Y60" s="333"/>
      <c r="Z60" s="333"/>
      <c r="AA60" s="328"/>
      <c r="AB60" s="329"/>
      <c r="AC60" s="333"/>
      <c r="AD60" s="333"/>
      <c r="AE60" s="333"/>
      <c r="AF60" s="333"/>
      <c r="AG60" s="333"/>
      <c r="AH60" s="326"/>
      <c r="AI60" s="327"/>
      <c r="AJ60" s="327"/>
      <c r="AK60" s="327"/>
      <c r="AL60" s="328"/>
    </row>
    <row r="61" spans="2:38" ht="15" customHeight="1">
      <c r="J61" s="329"/>
      <c r="K61" s="333"/>
      <c r="L61" s="333"/>
      <c r="M61" s="333"/>
      <c r="N61" s="333"/>
      <c r="O61" s="328"/>
      <c r="P61" s="329"/>
      <c r="Q61" s="333"/>
      <c r="R61" s="333"/>
      <c r="S61" s="333"/>
      <c r="T61" s="333"/>
      <c r="U61" s="328"/>
      <c r="V61" s="329"/>
      <c r="W61" s="333"/>
      <c r="X61" s="333"/>
      <c r="Y61" s="333"/>
      <c r="Z61" s="333"/>
      <c r="AA61" s="328"/>
      <c r="AB61" s="329"/>
      <c r="AC61" s="333"/>
      <c r="AD61" s="333"/>
      <c r="AE61" s="333"/>
      <c r="AF61" s="333"/>
      <c r="AG61" s="333"/>
      <c r="AH61" s="329"/>
      <c r="AI61" s="327"/>
      <c r="AJ61" s="327"/>
      <c r="AK61" s="327"/>
      <c r="AL61" s="328"/>
    </row>
    <row r="62" spans="2:38" ht="15" customHeight="1">
      <c r="J62" s="329"/>
      <c r="K62" s="333"/>
      <c r="L62" s="333"/>
      <c r="M62" s="333"/>
      <c r="N62" s="333"/>
      <c r="O62" s="328"/>
      <c r="P62" s="329"/>
      <c r="Q62" s="333"/>
      <c r="R62" s="333"/>
      <c r="S62" s="333"/>
      <c r="T62" s="333"/>
      <c r="U62" s="328"/>
      <c r="V62" s="329"/>
      <c r="W62" s="333"/>
      <c r="X62" s="333"/>
      <c r="Y62" s="333"/>
      <c r="Z62" s="333"/>
      <c r="AA62" s="328"/>
      <c r="AB62" s="329"/>
      <c r="AC62" s="333"/>
      <c r="AD62" s="333"/>
      <c r="AE62" s="333"/>
      <c r="AF62" s="333"/>
      <c r="AG62" s="333"/>
      <c r="AH62" s="329"/>
      <c r="AI62" s="327"/>
      <c r="AJ62" s="327"/>
      <c r="AK62" s="327"/>
      <c r="AL62" s="328"/>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6" t="s">
        <v>268</v>
      </c>
      <c r="C4" t="s">
        <v>42</v>
      </c>
      <c r="D4" s="5" t="s">
        <v>48</v>
      </c>
      <c r="E4" t="s">
        <v>53</v>
      </c>
      <c r="F4" t="s">
        <v>57</v>
      </c>
      <c r="G4" t="s">
        <v>60</v>
      </c>
      <c r="H4" t="s">
        <v>63</v>
      </c>
      <c r="I4" t="s">
        <v>66</v>
      </c>
      <c r="J4" t="s">
        <v>177</v>
      </c>
      <c r="K4" t="s">
        <v>264</v>
      </c>
    </row>
    <row r="5" spans="2:11" ht="60">
      <c r="B5" s="146" t="s">
        <v>281</v>
      </c>
      <c r="C5" t="s">
        <v>43</v>
      </c>
      <c r="D5" s="5" t="s">
        <v>129</v>
      </c>
      <c r="E5" t="s">
        <v>54</v>
      </c>
      <c r="K5" t="s">
        <v>265</v>
      </c>
    </row>
    <row r="6" spans="2:11" ht="45">
      <c r="B6" s="146" t="s">
        <v>267</v>
      </c>
      <c r="C6" t="s">
        <v>44</v>
      </c>
      <c r="D6" s="5" t="s">
        <v>283</v>
      </c>
      <c r="K6" t="s">
        <v>266</v>
      </c>
    </row>
    <row r="7" spans="2:11" ht="60">
      <c r="B7" s="146" t="s">
        <v>294</v>
      </c>
      <c r="C7" t="s">
        <v>45</v>
      </c>
      <c r="D7" s="83" t="s">
        <v>50</v>
      </c>
    </row>
    <row r="8" spans="2:11" ht="30">
      <c r="B8" s="146" t="s">
        <v>366</v>
      </c>
      <c r="C8" t="s">
        <v>282</v>
      </c>
      <c r="D8" s="134" t="s">
        <v>274</v>
      </c>
    </row>
    <row r="9" spans="2:11" ht="30">
      <c r="B9" s="146" t="s">
        <v>367</v>
      </c>
      <c r="C9" t="s">
        <v>174</v>
      </c>
      <c r="D9" s="134" t="s">
        <v>275</v>
      </c>
    </row>
    <row r="10" spans="2:11" ht="30">
      <c r="C10" t="s">
        <v>330</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363</v>
      </c>
    </row>
    <row r="19" spans="4:4" ht="60">
      <c r="D19" s="82" t="s">
        <v>364</v>
      </c>
    </row>
    <row r="20" spans="4:4" ht="30">
      <c r="D20" s="159" t="s">
        <v>286</v>
      </c>
    </row>
    <row r="21" spans="4:4" ht="30">
      <c r="D21" s="159" t="s">
        <v>290</v>
      </c>
    </row>
    <row r="22" spans="4:4" ht="30">
      <c r="D22" s="159" t="s">
        <v>291</v>
      </c>
    </row>
    <row r="23" spans="4:4" ht="30">
      <c r="D23" s="159" t="s">
        <v>292</v>
      </c>
    </row>
    <row r="24" spans="4:4" ht="45">
      <c r="D24" s="159" t="s">
        <v>293</v>
      </c>
    </row>
    <row r="25" spans="4:4" ht="45">
      <c r="D25" s="159" t="s">
        <v>284</v>
      </c>
    </row>
    <row r="26" spans="4:4" ht="60">
      <c r="D26" s="159" t="s">
        <v>285</v>
      </c>
    </row>
    <row r="27" spans="4:4" ht="45">
      <c r="D27" s="159" t="s">
        <v>312</v>
      </c>
    </row>
    <row r="28" spans="4:4" ht="45">
      <c r="D28" s="159" t="s">
        <v>313</v>
      </c>
    </row>
    <row r="29" spans="4:4" ht="45">
      <c r="D29" s="159" t="s">
        <v>314</v>
      </c>
    </row>
    <row r="30" spans="4:4" ht="45">
      <c r="D30" s="159" t="s">
        <v>311</v>
      </c>
    </row>
    <row r="31" spans="4:4" ht="45">
      <c r="D31" s="159" t="s">
        <v>315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49"/>
  <sheetViews>
    <sheetView topLeftCell="G1" zoomScale="90" zoomScaleNormal="90" workbookViewId="0">
      <selection activeCell="T10" sqref="T10:T14"/>
    </sheetView>
  </sheetViews>
  <sheetFormatPr baseColWidth="10" defaultColWidth="11.42578125" defaultRowHeight="15"/>
  <cols>
    <col min="1" max="2" width="18.42578125" style="82" customWidth="1"/>
    <col min="3" max="3" width="15.5703125" customWidth="1"/>
    <col min="4" max="4" width="25.28515625" style="82" customWidth="1"/>
    <col min="5" max="5" width="18" style="175" customWidth="1"/>
    <col min="6" max="6" width="40.140625" customWidth="1"/>
    <col min="7" max="7" width="20.42578125" customWidth="1"/>
    <col min="8" max="8" width="10.42578125" style="176" customWidth="1"/>
    <col min="9" max="9" width="11.42578125" style="176" customWidth="1"/>
    <col min="10" max="10" width="10.140625" style="177" customWidth="1"/>
    <col min="11" max="11" width="11.42578125" style="176" customWidth="1"/>
    <col min="12" max="12" width="10.85546875" style="176" customWidth="1"/>
    <col min="13" max="13" width="18.28515625" style="17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8.28515625" customWidth="1"/>
    <col min="21" max="176" width="11.42578125" style="107"/>
  </cols>
  <sheetData>
    <row r="1" spans="1:278" s="148" customFormat="1" ht="16.5" customHeight="1">
      <c r="A1" s="272"/>
      <c r="B1" s="273"/>
      <c r="C1" s="273"/>
      <c r="D1" s="394" t="s">
        <v>349</v>
      </c>
      <c r="E1" s="394"/>
      <c r="F1" s="394"/>
      <c r="G1" s="394"/>
      <c r="H1" s="394"/>
      <c r="I1" s="394"/>
      <c r="J1" s="394"/>
      <c r="K1" s="394"/>
      <c r="L1" s="394"/>
      <c r="M1" s="394"/>
      <c r="N1" s="394"/>
      <c r="O1" s="394"/>
      <c r="P1" s="394"/>
      <c r="Q1" s="395"/>
      <c r="R1" s="264" t="s">
        <v>67</v>
      </c>
      <c r="S1" s="264"/>
      <c r="T1" s="26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4"/>
      <c r="B2" s="275"/>
      <c r="C2" s="275"/>
      <c r="D2" s="396"/>
      <c r="E2" s="396"/>
      <c r="F2" s="396"/>
      <c r="G2" s="396"/>
      <c r="H2" s="396"/>
      <c r="I2" s="396"/>
      <c r="J2" s="396"/>
      <c r="K2" s="396"/>
      <c r="L2" s="396"/>
      <c r="M2" s="396"/>
      <c r="N2" s="396"/>
      <c r="O2" s="396"/>
      <c r="P2" s="396"/>
      <c r="Q2" s="397"/>
      <c r="R2" s="264"/>
      <c r="S2" s="264"/>
      <c r="T2" s="26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89"/>
      <c r="D3" s="396"/>
      <c r="E3" s="396"/>
      <c r="F3" s="396"/>
      <c r="G3" s="396"/>
      <c r="H3" s="396"/>
      <c r="I3" s="396"/>
      <c r="J3" s="396"/>
      <c r="K3" s="396"/>
      <c r="L3" s="396"/>
      <c r="M3" s="396"/>
      <c r="N3" s="396"/>
      <c r="O3" s="396"/>
      <c r="P3" s="396"/>
      <c r="Q3" s="397"/>
      <c r="R3" s="264"/>
      <c r="S3" s="264"/>
      <c r="T3" s="26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5" t="s">
        <v>0</v>
      </c>
      <c r="B4" s="266"/>
      <c r="C4" s="267"/>
      <c r="D4" s="268" t="str">
        <f>'Mapa Final'!D4</f>
        <v xml:space="preserve">Gestión de la Información Estadística </v>
      </c>
      <c r="E4" s="269"/>
      <c r="F4" s="269"/>
      <c r="G4" s="269"/>
      <c r="H4" s="269"/>
      <c r="I4" s="269"/>
      <c r="J4" s="269"/>
      <c r="K4" s="269"/>
      <c r="L4" s="269"/>
      <c r="M4" s="269"/>
      <c r="N4" s="270"/>
      <c r="O4" s="271"/>
      <c r="P4" s="271"/>
      <c r="Q4" s="27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5" t="s">
        <v>1</v>
      </c>
      <c r="B5" s="266"/>
      <c r="C5" s="267"/>
      <c r="D5" s="276" t="str">
        <f>'Mapa Final'!D5</f>
        <v xml:space="preserve">Minimizar los efectos de los Riesgos en el Proceso de Gestión de la Información Estadítica </v>
      </c>
      <c r="E5" s="277"/>
      <c r="F5" s="277"/>
      <c r="G5" s="277"/>
      <c r="H5" s="277"/>
      <c r="I5" s="277"/>
      <c r="J5" s="277"/>
      <c r="K5" s="277"/>
      <c r="L5" s="277"/>
      <c r="M5" s="277"/>
      <c r="N5" s="27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5" t="s">
        <v>2</v>
      </c>
      <c r="B6" s="266"/>
      <c r="C6" s="267"/>
      <c r="D6" s="276" t="str">
        <f>'Mapa Final'!D6</f>
        <v xml:space="preserve">Nivel Seccional Proceso de Gestión de la Información Estadística </v>
      </c>
      <c r="E6" s="277"/>
      <c r="F6" s="277"/>
      <c r="G6" s="277"/>
      <c r="H6" s="277"/>
      <c r="I6" s="277"/>
      <c r="J6" s="277"/>
      <c r="K6" s="277"/>
      <c r="L6" s="277"/>
      <c r="M6" s="277"/>
      <c r="N6" s="27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1" customFormat="1" ht="40.5" customHeight="1" thickTop="1" thickBot="1">
      <c r="A7" s="389" t="s">
        <v>331</v>
      </c>
      <c r="B7" s="390"/>
      <c r="C7" s="390"/>
      <c r="D7" s="390"/>
      <c r="E7" s="390"/>
      <c r="F7" s="391"/>
      <c r="G7" s="178"/>
      <c r="H7" s="392" t="s">
        <v>332</v>
      </c>
      <c r="I7" s="392"/>
      <c r="J7" s="392"/>
      <c r="K7" s="392" t="s">
        <v>333</v>
      </c>
      <c r="L7" s="392"/>
      <c r="M7" s="392"/>
      <c r="N7" s="393" t="s">
        <v>334</v>
      </c>
      <c r="O7" s="398" t="s">
        <v>335</v>
      </c>
      <c r="P7" s="400" t="s">
        <v>336</v>
      </c>
      <c r="Q7" s="401"/>
      <c r="R7" s="400" t="s">
        <v>337</v>
      </c>
      <c r="S7" s="401"/>
      <c r="T7" s="402" t="s">
        <v>338</v>
      </c>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row>
    <row r="8" spans="1:278" s="172" customFormat="1" ht="60.95" customHeight="1" thickTop="1" thickBot="1">
      <c r="A8" s="187" t="s">
        <v>186</v>
      </c>
      <c r="B8" s="187" t="s">
        <v>359</v>
      </c>
      <c r="C8" s="188" t="s">
        <v>8</v>
      </c>
      <c r="D8" s="179" t="s">
        <v>346</v>
      </c>
      <c r="E8" s="190" t="s">
        <v>10</v>
      </c>
      <c r="F8" s="190" t="s">
        <v>11</v>
      </c>
      <c r="G8" s="190" t="s">
        <v>12</v>
      </c>
      <c r="H8" s="180" t="s">
        <v>339</v>
      </c>
      <c r="I8" s="180" t="s">
        <v>38</v>
      </c>
      <c r="J8" s="180" t="s">
        <v>340</v>
      </c>
      <c r="K8" s="180" t="s">
        <v>339</v>
      </c>
      <c r="L8" s="180" t="s">
        <v>341</v>
      </c>
      <c r="M8" s="180" t="s">
        <v>340</v>
      </c>
      <c r="N8" s="393"/>
      <c r="O8" s="399"/>
      <c r="P8" s="181" t="s">
        <v>342</v>
      </c>
      <c r="Q8" s="181" t="s">
        <v>343</v>
      </c>
      <c r="R8" s="181" t="s">
        <v>344</v>
      </c>
      <c r="S8" s="181" t="s">
        <v>345</v>
      </c>
      <c r="T8" s="402"/>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row>
    <row r="9" spans="1:278" s="173" customFormat="1" ht="10.5" customHeight="1" thickTop="1" thickBot="1">
      <c r="A9" s="413"/>
      <c r="B9" s="414"/>
      <c r="C9" s="414"/>
      <c r="D9" s="414"/>
      <c r="E9" s="414"/>
      <c r="F9" s="414"/>
      <c r="G9" s="414"/>
      <c r="H9" s="414"/>
      <c r="I9" s="414"/>
      <c r="J9" s="414"/>
      <c r="K9" s="414"/>
      <c r="L9" s="414"/>
      <c r="M9" s="414"/>
      <c r="N9" s="414"/>
      <c r="T9" s="182"/>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row>
    <row r="10" spans="1:278" s="174" customFormat="1" ht="15" customHeight="1">
      <c r="A10" s="415">
        <f>'Mapa Final'!A10</f>
        <v>1</v>
      </c>
      <c r="B10" s="403" t="str">
        <f>'Mapa Final'!B10</f>
        <v xml:space="preserve">Inexactitud </v>
      </c>
      <c r="C10" s="418" t="str">
        <f>'Mapa Final'!C10</f>
        <v>Incumplimiento de las metas establecidas</v>
      </c>
      <c r="D10" s="418" t="str">
        <f>'Mapa Final'!D10</f>
        <v xml:space="preserve">1. Implementación de medidas transitorias de forma inadecuada.                     2.Desgaste administrativo       3. inadecuada gestión con recursos economicos                 4. Calificaciones erradas           5. La inclusión de nuevas columnas de información en los formatos de recolección de estadísticas que generan confusión. </v>
      </c>
      <c r="E10" s="383" t="str">
        <f>'Mapa Final'!E10</f>
        <v xml:space="preserve">Diligenciamiento errado de los formatos estadisticos por parte de los despachos judiciales </v>
      </c>
      <c r="F10" s="383" t="str">
        <f>'Mapa Final'!F10</f>
        <v xml:space="preserve">Presentar datos errados o inexactos para una propuesta de reordenamiento o solicitud de cargos transitorios </v>
      </c>
      <c r="G10" s="383" t="str">
        <f>'Mapa Final'!G10</f>
        <v>Usuarios, productos y prácticas organizacionales</v>
      </c>
      <c r="H10" s="386" t="str">
        <f>'Mapa Final'!I10</f>
        <v>Media</v>
      </c>
      <c r="I10" s="421" t="str">
        <f>'Mapa Final'!L10</f>
        <v>Leve</v>
      </c>
      <c r="J10" s="427" t="str">
        <f>'Mapa Final'!N10</f>
        <v>Moderado</v>
      </c>
      <c r="K10" s="410" t="str">
        <f>'Mapa Final'!AA10</f>
        <v>Baja</v>
      </c>
      <c r="L10" s="410" t="str">
        <f>'Mapa Final'!AE10</f>
        <v>Leve</v>
      </c>
      <c r="M10" s="424" t="str">
        <f>'Mapa Final'!AG10</f>
        <v>Bajo</v>
      </c>
      <c r="N10" s="410" t="str">
        <f>'Mapa Final'!AH10</f>
        <v>Evitar</v>
      </c>
      <c r="O10" s="379" t="s">
        <v>388</v>
      </c>
      <c r="P10" s="379" t="s">
        <v>403</v>
      </c>
      <c r="Q10" s="379" t="s">
        <v>403</v>
      </c>
      <c r="R10" s="382">
        <v>45292</v>
      </c>
      <c r="S10" s="382">
        <v>45657</v>
      </c>
      <c r="T10" s="407" t="s">
        <v>408</v>
      </c>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row>
    <row r="11" spans="1:278" s="174" customFormat="1" ht="13.5" customHeight="1">
      <c r="A11" s="416"/>
      <c r="B11" s="251"/>
      <c r="C11" s="419"/>
      <c r="D11" s="419"/>
      <c r="E11" s="384"/>
      <c r="F11" s="384"/>
      <c r="G11" s="384"/>
      <c r="H11" s="387"/>
      <c r="I11" s="422"/>
      <c r="J11" s="428"/>
      <c r="K11" s="411"/>
      <c r="L11" s="411"/>
      <c r="M11" s="425"/>
      <c r="N11" s="411"/>
      <c r="O11" s="380"/>
      <c r="P11" s="380"/>
      <c r="Q11" s="380"/>
      <c r="R11" s="380"/>
      <c r="S11" s="380"/>
      <c r="T11" s="408"/>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row>
    <row r="12" spans="1:278" s="174" customFormat="1" ht="13.5" customHeight="1">
      <c r="A12" s="416"/>
      <c r="B12" s="251"/>
      <c r="C12" s="419"/>
      <c r="D12" s="419"/>
      <c r="E12" s="384"/>
      <c r="F12" s="384"/>
      <c r="G12" s="384"/>
      <c r="H12" s="387"/>
      <c r="I12" s="422"/>
      <c r="J12" s="428"/>
      <c r="K12" s="411"/>
      <c r="L12" s="411"/>
      <c r="M12" s="425"/>
      <c r="N12" s="411"/>
      <c r="O12" s="380"/>
      <c r="P12" s="380"/>
      <c r="Q12" s="380"/>
      <c r="R12" s="380"/>
      <c r="S12" s="380"/>
      <c r="T12" s="408"/>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row>
    <row r="13" spans="1:278" s="174" customFormat="1" ht="13.5" customHeight="1">
      <c r="A13" s="416"/>
      <c r="B13" s="251"/>
      <c r="C13" s="419"/>
      <c r="D13" s="419"/>
      <c r="E13" s="384"/>
      <c r="F13" s="384"/>
      <c r="G13" s="384"/>
      <c r="H13" s="387"/>
      <c r="I13" s="422"/>
      <c r="J13" s="428"/>
      <c r="K13" s="411"/>
      <c r="L13" s="411"/>
      <c r="M13" s="425"/>
      <c r="N13" s="411"/>
      <c r="O13" s="380"/>
      <c r="P13" s="380"/>
      <c r="Q13" s="380"/>
      <c r="R13" s="380"/>
      <c r="S13" s="380"/>
      <c r="T13" s="408"/>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row>
    <row r="14" spans="1:278" s="174" customFormat="1" ht="238.5" customHeight="1" thickBot="1">
      <c r="A14" s="417"/>
      <c r="B14" s="404"/>
      <c r="C14" s="420"/>
      <c r="D14" s="420"/>
      <c r="E14" s="385"/>
      <c r="F14" s="385"/>
      <c r="G14" s="385"/>
      <c r="H14" s="388"/>
      <c r="I14" s="423"/>
      <c r="J14" s="429"/>
      <c r="K14" s="412"/>
      <c r="L14" s="412"/>
      <c r="M14" s="426"/>
      <c r="N14" s="412"/>
      <c r="O14" s="381"/>
      <c r="P14" s="381"/>
      <c r="Q14" s="381"/>
      <c r="R14" s="381"/>
      <c r="S14" s="381"/>
      <c r="T14" s="409"/>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row>
    <row r="15" spans="1:278" s="174" customFormat="1" ht="15" customHeight="1">
      <c r="A15" s="415">
        <f>'Mapa Final'!A13</f>
        <v>2</v>
      </c>
      <c r="B15" s="403" t="str">
        <f>'Mapa Final'!B13</f>
        <v xml:space="preserve">Extemporaneidad </v>
      </c>
      <c r="C15" s="418" t="str">
        <f>'Mapa Final'!C13</f>
        <v>Incumplimiento de las metas establecidas</v>
      </c>
      <c r="D15" s="418" t="str">
        <f>'Mapa Final'!D13</f>
        <v xml:space="preserve">1. fallas tecnologícas en el aplicativo Sierju BI.                   2. Incumplimiento de las metas fijadas por el Consejo Seccional.                                    3. Desorganización de los datos por parte de los Despachos Judiciales </v>
      </c>
      <c r="E15" s="383" t="str">
        <f>'Mapa Final'!E13</f>
        <v xml:space="preserve">Incumplimiento en las fechas limites para reportes </v>
      </c>
      <c r="F15" s="383" t="str">
        <f>'Mapa Final'!F13</f>
        <v xml:space="preserve">Retraso en la realización de los reportes estadìsticos por parte de los despachos judiciales </v>
      </c>
      <c r="G15" s="383" t="str">
        <f>'Mapa Final'!G13</f>
        <v>Usuarios, productos y prácticas organizacionales</v>
      </c>
      <c r="H15" s="386" t="str">
        <f>'Mapa Final'!I13</f>
        <v>Baja</v>
      </c>
      <c r="I15" s="421" t="str">
        <f>'Mapa Final'!L13</f>
        <v>Leve</v>
      </c>
      <c r="J15" s="427" t="str">
        <f>'Mapa Final'!N13</f>
        <v>Bajo</v>
      </c>
      <c r="K15" s="410" t="str">
        <f>'Mapa Final'!AA13</f>
        <v>Baja</v>
      </c>
      <c r="L15" s="410" t="str">
        <f>'Mapa Final'!AE13</f>
        <v>Leve</v>
      </c>
      <c r="M15" s="424" t="str">
        <f>'Mapa Final'!AG13</f>
        <v>Bajo</v>
      </c>
      <c r="N15" s="410" t="str">
        <f>'Mapa Final'!AH13</f>
        <v>Evitar</v>
      </c>
      <c r="O15" s="407" t="s">
        <v>405</v>
      </c>
      <c r="P15" s="379" t="s">
        <v>403</v>
      </c>
      <c r="Q15" s="379" t="s">
        <v>403</v>
      </c>
      <c r="R15" s="382">
        <v>45292</v>
      </c>
      <c r="S15" s="382">
        <v>45657</v>
      </c>
      <c r="T15" s="407" t="s">
        <v>409</v>
      </c>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row>
    <row r="16" spans="1:278" s="174" customFormat="1" ht="13.5" customHeight="1">
      <c r="A16" s="416"/>
      <c r="B16" s="251"/>
      <c r="C16" s="419"/>
      <c r="D16" s="419"/>
      <c r="E16" s="384"/>
      <c r="F16" s="384"/>
      <c r="G16" s="384"/>
      <c r="H16" s="387"/>
      <c r="I16" s="422"/>
      <c r="J16" s="428"/>
      <c r="K16" s="411"/>
      <c r="L16" s="411"/>
      <c r="M16" s="425"/>
      <c r="N16" s="411"/>
      <c r="O16" s="408"/>
      <c r="P16" s="380"/>
      <c r="Q16" s="380"/>
      <c r="R16" s="405"/>
      <c r="S16" s="405"/>
      <c r="T16" s="408"/>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row>
    <row r="17" spans="1:176" s="174" customFormat="1" ht="13.5" customHeight="1">
      <c r="A17" s="416"/>
      <c r="B17" s="251"/>
      <c r="C17" s="419"/>
      <c r="D17" s="419"/>
      <c r="E17" s="384"/>
      <c r="F17" s="384"/>
      <c r="G17" s="384"/>
      <c r="H17" s="387"/>
      <c r="I17" s="422"/>
      <c r="J17" s="428"/>
      <c r="K17" s="411"/>
      <c r="L17" s="411"/>
      <c r="M17" s="425"/>
      <c r="N17" s="411"/>
      <c r="O17" s="408"/>
      <c r="P17" s="380"/>
      <c r="Q17" s="380"/>
      <c r="R17" s="405"/>
      <c r="S17" s="405"/>
      <c r="T17" s="408"/>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row>
    <row r="18" spans="1:176" s="174" customFormat="1" ht="13.5" customHeight="1">
      <c r="A18" s="416"/>
      <c r="B18" s="251"/>
      <c r="C18" s="419"/>
      <c r="D18" s="419"/>
      <c r="E18" s="384"/>
      <c r="F18" s="384"/>
      <c r="G18" s="384"/>
      <c r="H18" s="387"/>
      <c r="I18" s="422"/>
      <c r="J18" s="428"/>
      <c r="K18" s="411"/>
      <c r="L18" s="411"/>
      <c r="M18" s="425"/>
      <c r="N18" s="411"/>
      <c r="O18" s="408"/>
      <c r="P18" s="380"/>
      <c r="Q18" s="380"/>
      <c r="R18" s="405"/>
      <c r="S18" s="405"/>
      <c r="T18" s="408"/>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row>
    <row r="19" spans="1:176" s="174" customFormat="1" ht="255.75" customHeight="1" thickBot="1">
      <c r="A19" s="417"/>
      <c r="B19" s="404"/>
      <c r="C19" s="420"/>
      <c r="D19" s="420"/>
      <c r="E19" s="385"/>
      <c r="F19" s="385"/>
      <c r="G19" s="385"/>
      <c r="H19" s="388"/>
      <c r="I19" s="423"/>
      <c r="J19" s="429"/>
      <c r="K19" s="412"/>
      <c r="L19" s="412"/>
      <c r="M19" s="426"/>
      <c r="N19" s="412"/>
      <c r="O19" s="409"/>
      <c r="P19" s="381"/>
      <c r="Q19" s="381"/>
      <c r="R19" s="406"/>
      <c r="S19" s="406"/>
      <c r="T19" s="409"/>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row>
    <row r="20" spans="1:176" ht="15" customHeight="1">
      <c r="A20" s="415">
        <f>'Mapa Final'!A16</f>
        <v>3</v>
      </c>
      <c r="B20" s="403" t="str">
        <f>'Mapa Final'!B16</f>
        <v>Corrupción</v>
      </c>
      <c r="C20" s="418" t="str">
        <f>'Mapa Final'!C16</f>
        <v>Reputacional(Corrupción)</v>
      </c>
      <c r="D20" s="418"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3" t="str">
        <f>'Mapa Final'!E16</f>
        <v xml:space="preserve">Carencia de transparencia, etica y valores . </v>
      </c>
      <c r="F20" s="383" t="str">
        <f>'Mapa Final'!F16</f>
        <v xml:space="preserve">Posibilidad de actos indebidos de  los servidores judiciales debido a  la carencia en transparencia, etica y valores </v>
      </c>
      <c r="G20" s="383" t="str">
        <f>'Mapa Final'!G16</f>
        <v>Fraude Interno</v>
      </c>
      <c r="H20" s="386" t="str">
        <f>'Mapa Final'!I16</f>
        <v>Media</v>
      </c>
      <c r="I20" s="421" t="str">
        <f>'Mapa Final'!L16</f>
        <v>Mayor</v>
      </c>
      <c r="J20" s="427" t="str">
        <f>'Mapa Final'!N16</f>
        <v xml:space="preserve">Alto </v>
      </c>
      <c r="K20" s="410" t="str">
        <f>'Mapa Final'!AA16</f>
        <v>Baja</v>
      </c>
      <c r="L20" s="410" t="str">
        <f>'Mapa Final'!AE16</f>
        <v>Mayor</v>
      </c>
      <c r="M20" s="424" t="str">
        <f>'Mapa Final'!AG16</f>
        <v xml:space="preserve">Alto </v>
      </c>
      <c r="N20" s="410" t="str">
        <f>'Mapa Final'!AH16</f>
        <v>Evitar</v>
      </c>
      <c r="O20" s="407" t="s">
        <v>297</v>
      </c>
      <c r="P20" s="379" t="s">
        <v>403</v>
      </c>
      <c r="Q20" s="379" t="s">
        <v>403</v>
      </c>
      <c r="R20" s="382">
        <v>45292</v>
      </c>
      <c r="S20" s="382">
        <v>45657</v>
      </c>
      <c r="T20" s="407" t="s">
        <v>410</v>
      </c>
    </row>
    <row r="21" spans="1:176">
      <c r="A21" s="416"/>
      <c r="B21" s="251"/>
      <c r="C21" s="419"/>
      <c r="D21" s="419"/>
      <c r="E21" s="384"/>
      <c r="F21" s="384"/>
      <c r="G21" s="384"/>
      <c r="H21" s="387"/>
      <c r="I21" s="422"/>
      <c r="J21" s="428"/>
      <c r="K21" s="411"/>
      <c r="L21" s="411"/>
      <c r="M21" s="425"/>
      <c r="N21" s="411"/>
      <c r="O21" s="408"/>
      <c r="P21" s="380"/>
      <c r="Q21" s="380"/>
      <c r="R21" s="380"/>
      <c r="S21" s="380"/>
      <c r="T21" s="408"/>
    </row>
    <row r="22" spans="1:176">
      <c r="A22" s="416"/>
      <c r="B22" s="251"/>
      <c r="C22" s="419"/>
      <c r="D22" s="419"/>
      <c r="E22" s="384"/>
      <c r="F22" s="384"/>
      <c r="G22" s="384"/>
      <c r="H22" s="387"/>
      <c r="I22" s="422"/>
      <c r="J22" s="428"/>
      <c r="K22" s="411"/>
      <c r="L22" s="411"/>
      <c r="M22" s="425"/>
      <c r="N22" s="411"/>
      <c r="O22" s="408"/>
      <c r="P22" s="380"/>
      <c r="Q22" s="380"/>
      <c r="R22" s="380"/>
      <c r="S22" s="380"/>
      <c r="T22" s="408"/>
    </row>
    <row r="23" spans="1:176">
      <c r="A23" s="416"/>
      <c r="B23" s="251"/>
      <c r="C23" s="419"/>
      <c r="D23" s="419"/>
      <c r="E23" s="384"/>
      <c r="F23" s="384"/>
      <c r="G23" s="384"/>
      <c r="H23" s="387"/>
      <c r="I23" s="422"/>
      <c r="J23" s="428"/>
      <c r="K23" s="411"/>
      <c r="L23" s="411"/>
      <c r="M23" s="425"/>
      <c r="N23" s="411"/>
      <c r="O23" s="408"/>
      <c r="P23" s="380"/>
      <c r="Q23" s="380"/>
      <c r="R23" s="380"/>
      <c r="S23" s="380"/>
      <c r="T23" s="408"/>
    </row>
    <row r="24" spans="1:176" ht="277.5" customHeight="1" thickBot="1">
      <c r="A24" s="417"/>
      <c r="B24" s="404"/>
      <c r="C24" s="420"/>
      <c r="D24" s="420"/>
      <c r="E24" s="385"/>
      <c r="F24" s="385"/>
      <c r="G24" s="385"/>
      <c r="H24" s="388"/>
      <c r="I24" s="423"/>
      <c r="J24" s="429"/>
      <c r="K24" s="412"/>
      <c r="L24" s="412"/>
      <c r="M24" s="426"/>
      <c r="N24" s="412"/>
      <c r="O24" s="409"/>
      <c r="P24" s="381"/>
      <c r="Q24" s="381"/>
      <c r="R24" s="381"/>
      <c r="S24" s="381"/>
      <c r="T24" s="409"/>
    </row>
    <row r="25" spans="1:176" ht="15" customHeight="1">
      <c r="A25" s="415">
        <f>'Mapa Final'!A21</f>
        <v>4</v>
      </c>
      <c r="B25" s="403" t="str">
        <f>'Mapa Final'!B21</f>
        <v>Interrupción o demora en el Servicio Público de Administrar  Justicia.</v>
      </c>
      <c r="C25" s="418" t="str">
        <f>'Mapa Final'!C21</f>
        <v>Afectación en la Prestación del Servicio de Justicia</v>
      </c>
      <c r="D25" s="418" t="str">
        <f>'Mapa Final'!D21</f>
        <v>1. Paros que afecten la prestación del servicio.  
2. Huelgas, protestas ciudadana
3. Disturbios o hechos violentos
4.Pandemia
5.Emergencias Ambientales</v>
      </c>
      <c r="E25" s="383" t="str">
        <f>'Mapa Final'!E21</f>
        <v>Suceso de fuerza mayor que imposibilitan la gestión judicial</v>
      </c>
      <c r="F25" s="383" t="str">
        <f>'Mapa Final'!F21</f>
        <v>Posibilidad de  afectación en la Prestación del Servicio de Justicia debido a un suceso de fuerza mayor que imposibilita la gestión judicial</v>
      </c>
      <c r="G25" s="383" t="str">
        <f>'Mapa Final'!G21</f>
        <v>Usuarios, productos y prácticas organizacionales</v>
      </c>
      <c r="H25" s="386" t="str">
        <f>'Mapa Final'!I21</f>
        <v>Muy Alta</v>
      </c>
      <c r="I25" s="421" t="str">
        <f>'Mapa Final'!L21</f>
        <v>Moderado</v>
      </c>
      <c r="J25" s="427" t="str">
        <f>'Mapa Final'!N21</f>
        <v xml:space="preserve">Alto </v>
      </c>
      <c r="K25" s="410" t="str">
        <f>'Mapa Final'!AA21</f>
        <v>Media</v>
      </c>
      <c r="L25" s="410" t="str">
        <f>'Mapa Final'!AE21</f>
        <v>Moderado</v>
      </c>
      <c r="M25" s="424" t="str">
        <f>'Mapa Final'!AG21</f>
        <v>Moderado</v>
      </c>
      <c r="N25" s="410" t="str">
        <f>'Mapa Final'!AH21</f>
        <v>Reducir(mitigar)</v>
      </c>
      <c r="O25" s="407" t="s">
        <v>406</v>
      </c>
      <c r="P25" s="379" t="s">
        <v>403</v>
      </c>
      <c r="Q25" s="379" t="s">
        <v>403</v>
      </c>
      <c r="R25" s="382">
        <v>45292</v>
      </c>
      <c r="S25" s="382">
        <v>45657</v>
      </c>
      <c r="T25" s="407" t="s">
        <v>407</v>
      </c>
    </row>
    <row r="26" spans="1:176">
      <c r="A26" s="416"/>
      <c r="B26" s="251"/>
      <c r="C26" s="419"/>
      <c r="D26" s="419"/>
      <c r="E26" s="384"/>
      <c r="F26" s="384"/>
      <c r="G26" s="384"/>
      <c r="H26" s="387"/>
      <c r="I26" s="422"/>
      <c r="J26" s="428"/>
      <c r="K26" s="411"/>
      <c r="L26" s="411"/>
      <c r="M26" s="425"/>
      <c r="N26" s="411"/>
      <c r="O26" s="408"/>
      <c r="P26" s="380"/>
      <c r="Q26" s="380"/>
      <c r="R26" s="380"/>
      <c r="S26" s="380"/>
      <c r="T26" s="408"/>
    </row>
    <row r="27" spans="1:176">
      <c r="A27" s="416"/>
      <c r="B27" s="251"/>
      <c r="C27" s="419"/>
      <c r="D27" s="419"/>
      <c r="E27" s="384"/>
      <c r="F27" s="384"/>
      <c r="G27" s="384"/>
      <c r="H27" s="387"/>
      <c r="I27" s="422"/>
      <c r="J27" s="428"/>
      <c r="K27" s="411"/>
      <c r="L27" s="411"/>
      <c r="M27" s="425"/>
      <c r="N27" s="411"/>
      <c r="O27" s="408"/>
      <c r="P27" s="380"/>
      <c r="Q27" s="380"/>
      <c r="R27" s="380"/>
      <c r="S27" s="380"/>
      <c r="T27" s="408"/>
    </row>
    <row r="28" spans="1:176">
      <c r="A28" s="416"/>
      <c r="B28" s="251"/>
      <c r="C28" s="419"/>
      <c r="D28" s="419"/>
      <c r="E28" s="384"/>
      <c r="F28" s="384"/>
      <c r="G28" s="384"/>
      <c r="H28" s="387"/>
      <c r="I28" s="422"/>
      <c r="J28" s="428"/>
      <c r="K28" s="411"/>
      <c r="L28" s="411"/>
      <c r="M28" s="425"/>
      <c r="N28" s="411"/>
      <c r="O28" s="408"/>
      <c r="P28" s="380"/>
      <c r="Q28" s="380"/>
      <c r="R28" s="380"/>
      <c r="S28" s="380"/>
      <c r="T28" s="408"/>
    </row>
    <row r="29" spans="1:176" ht="102.75" customHeight="1" thickBot="1">
      <c r="A29" s="417"/>
      <c r="B29" s="404"/>
      <c r="C29" s="420"/>
      <c r="D29" s="420"/>
      <c r="E29" s="385"/>
      <c r="F29" s="385"/>
      <c r="G29" s="385"/>
      <c r="H29" s="388"/>
      <c r="I29" s="423"/>
      <c r="J29" s="429"/>
      <c r="K29" s="412"/>
      <c r="L29" s="412"/>
      <c r="M29" s="426"/>
      <c r="N29" s="412"/>
      <c r="O29" s="409"/>
      <c r="P29" s="381"/>
      <c r="Q29" s="381"/>
      <c r="R29" s="381"/>
      <c r="S29" s="381"/>
      <c r="T29" s="409"/>
    </row>
    <row r="30" spans="1:176">
      <c r="A30" s="415">
        <f>'Mapa Final'!A26</f>
        <v>0</v>
      </c>
      <c r="B30" s="403">
        <f>'Mapa Final'!B26</f>
        <v>0</v>
      </c>
      <c r="C30" s="418">
        <f>'Mapa Final'!C26</f>
        <v>0</v>
      </c>
      <c r="D30" s="418">
        <f>'Mapa Final'!D26</f>
        <v>0</v>
      </c>
      <c r="E30" s="383">
        <f>'Mapa Final'!E26</f>
        <v>0</v>
      </c>
      <c r="F30" s="383">
        <f>'Mapa Final'!F26</f>
        <v>0</v>
      </c>
      <c r="G30" s="383">
        <f>'Mapa Final'!G26</f>
        <v>0</v>
      </c>
      <c r="H30" s="386" t="str">
        <f>'Mapa Final'!I26</f>
        <v>Muy Baja</v>
      </c>
      <c r="I30" s="421" t="b">
        <f>'Mapa Final'!L26</f>
        <v>0</v>
      </c>
      <c r="J30" s="427" t="e">
        <f>'Mapa Final'!N26</f>
        <v>#N/A</v>
      </c>
      <c r="K30" s="410" t="e">
        <f>'Mapa Final'!AA26</f>
        <v>#DIV/0!</v>
      </c>
      <c r="L30" s="410" t="e">
        <f>'Mapa Final'!AE26</f>
        <v>#DIV/0!</v>
      </c>
      <c r="M30" s="424" t="e">
        <f>'Mapa Final'!AG26</f>
        <v>#DIV/0!</v>
      </c>
      <c r="N30" s="410">
        <f>'Mapa Final'!AH26</f>
        <v>0</v>
      </c>
      <c r="O30" s="430"/>
      <c r="P30" s="430"/>
      <c r="Q30" s="430"/>
      <c r="R30" s="430"/>
      <c r="S30" s="430"/>
      <c r="T30" s="430"/>
    </row>
    <row r="31" spans="1:176">
      <c r="A31" s="416"/>
      <c r="B31" s="251"/>
      <c r="C31" s="419"/>
      <c r="D31" s="419"/>
      <c r="E31" s="384"/>
      <c r="F31" s="384"/>
      <c r="G31" s="384"/>
      <c r="H31" s="387"/>
      <c r="I31" s="422"/>
      <c r="J31" s="428"/>
      <c r="K31" s="411"/>
      <c r="L31" s="411"/>
      <c r="M31" s="425"/>
      <c r="N31" s="411"/>
      <c r="O31" s="431"/>
      <c r="P31" s="431"/>
      <c r="Q31" s="431"/>
      <c r="R31" s="431"/>
      <c r="S31" s="431"/>
      <c r="T31" s="431"/>
    </row>
    <row r="32" spans="1:176">
      <c r="A32" s="416"/>
      <c r="B32" s="251"/>
      <c r="C32" s="419"/>
      <c r="D32" s="419"/>
      <c r="E32" s="384"/>
      <c r="F32" s="384"/>
      <c r="G32" s="384"/>
      <c r="H32" s="387"/>
      <c r="I32" s="422"/>
      <c r="J32" s="428"/>
      <c r="K32" s="411"/>
      <c r="L32" s="411"/>
      <c r="M32" s="425"/>
      <c r="N32" s="411"/>
      <c r="O32" s="431"/>
      <c r="P32" s="431"/>
      <c r="Q32" s="431"/>
      <c r="R32" s="431"/>
      <c r="S32" s="431"/>
      <c r="T32" s="431"/>
    </row>
    <row r="33" spans="1:20">
      <c r="A33" s="416"/>
      <c r="B33" s="251"/>
      <c r="C33" s="419"/>
      <c r="D33" s="419"/>
      <c r="E33" s="384"/>
      <c r="F33" s="384"/>
      <c r="G33" s="384"/>
      <c r="H33" s="387"/>
      <c r="I33" s="422"/>
      <c r="J33" s="428"/>
      <c r="K33" s="411"/>
      <c r="L33" s="411"/>
      <c r="M33" s="425"/>
      <c r="N33" s="411"/>
      <c r="O33" s="431"/>
      <c r="P33" s="431"/>
      <c r="Q33" s="431"/>
      <c r="R33" s="431"/>
      <c r="S33" s="431"/>
      <c r="T33" s="431"/>
    </row>
    <row r="34" spans="1:20" ht="15.75" thickBot="1">
      <c r="A34" s="417"/>
      <c r="B34" s="404"/>
      <c r="C34" s="420"/>
      <c r="D34" s="420"/>
      <c r="E34" s="385"/>
      <c r="F34" s="385"/>
      <c r="G34" s="385"/>
      <c r="H34" s="388"/>
      <c r="I34" s="423"/>
      <c r="J34" s="429"/>
      <c r="K34" s="412"/>
      <c r="L34" s="412"/>
      <c r="M34" s="426"/>
      <c r="N34" s="412"/>
      <c r="O34" s="432"/>
      <c r="P34" s="432"/>
      <c r="Q34" s="432"/>
      <c r="R34" s="432"/>
      <c r="S34" s="432"/>
      <c r="T34" s="432"/>
    </row>
    <row r="35" spans="1:20">
      <c r="A35" s="415">
        <f>'Mapa Final'!A31</f>
        <v>0</v>
      </c>
      <c r="B35" s="403">
        <f>'Mapa Final'!B31</f>
        <v>0</v>
      </c>
      <c r="C35" s="418">
        <f>'Mapa Final'!C31</f>
        <v>0</v>
      </c>
      <c r="D35" s="418">
        <f>'Mapa Final'!D31</f>
        <v>0</v>
      </c>
      <c r="E35" s="383">
        <f>'Mapa Final'!E31</f>
        <v>0</v>
      </c>
      <c r="F35" s="383">
        <f>'Mapa Final'!F31</f>
        <v>0</v>
      </c>
      <c r="G35" s="383">
        <f>'Mapa Final'!G31</f>
        <v>0</v>
      </c>
      <c r="H35" s="386" t="str">
        <f>'Mapa Final'!I31</f>
        <v>Muy Baja</v>
      </c>
      <c r="I35" s="421" t="b">
        <f>'Mapa Final'!L31</f>
        <v>0</v>
      </c>
      <c r="J35" s="427" t="e">
        <f>'Mapa Final'!N31</f>
        <v>#N/A</v>
      </c>
      <c r="K35" s="410" t="e">
        <f>'Mapa Final'!AA31</f>
        <v>#DIV/0!</v>
      </c>
      <c r="L35" s="410" t="e">
        <f>'Mapa Final'!AE31</f>
        <v>#DIV/0!</v>
      </c>
      <c r="M35" s="424" t="e">
        <f>'Mapa Final'!AG31</f>
        <v>#DIV/0!</v>
      </c>
      <c r="N35" s="410">
        <f>'Mapa Final'!AH31</f>
        <v>0</v>
      </c>
      <c r="O35" s="430"/>
      <c r="P35" s="430"/>
      <c r="Q35" s="430"/>
      <c r="R35" s="430"/>
      <c r="S35" s="430"/>
      <c r="T35" s="430"/>
    </row>
    <row r="36" spans="1:20">
      <c r="A36" s="416"/>
      <c r="B36" s="251"/>
      <c r="C36" s="419"/>
      <c r="D36" s="419"/>
      <c r="E36" s="384"/>
      <c r="F36" s="384"/>
      <c r="G36" s="384"/>
      <c r="H36" s="387"/>
      <c r="I36" s="422"/>
      <c r="J36" s="428"/>
      <c r="K36" s="411"/>
      <c r="L36" s="411"/>
      <c r="M36" s="425"/>
      <c r="N36" s="411"/>
      <c r="O36" s="431"/>
      <c r="P36" s="431"/>
      <c r="Q36" s="431"/>
      <c r="R36" s="431"/>
      <c r="S36" s="431"/>
      <c r="T36" s="431"/>
    </row>
    <row r="37" spans="1:20">
      <c r="A37" s="416"/>
      <c r="B37" s="251"/>
      <c r="C37" s="419"/>
      <c r="D37" s="419"/>
      <c r="E37" s="384"/>
      <c r="F37" s="384"/>
      <c r="G37" s="384"/>
      <c r="H37" s="387"/>
      <c r="I37" s="422"/>
      <c r="J37" s="428"/>
      <c r="K37" s="411"/>
      <c r="L37" s="411"/>
      <c r="M37" s="425"/>
      <c r="N37" s="411"/>
      <c r="O37" s="431"/>
      <c r="P37" s="431"/>
      <c r="Q37" s="431"/>
      <c r="R37" s="431"/>
      <c r="S37" s="431"/>
      <c r="T37" s="431"/>
    </row>
    <row r="38" spans="1:20">
      <c r="A38" s="416"/>
      <c r="B38" s="251"/>
      <c r="C38" s="419"/>
      <c r="D38" s="419"/>
      <c r="E38" s="384"/>
      <c r="F38" s="384"/>
      <c r="G38" s="384"/>
      <c r="H38" s="387"/>
      <c r="I38" s="422"/>
      <c r="J38" s="428"/>
      <c r="K38" s="411"/>
      <c r="L38" s="411"/>
      <c r="M38" s="425"/>
      <c r="N38" s="411"/>
      <c r="O38" s="431"/>
      <c r="P38" s="431"/>
      <c r="Q38" s="431"/>
      <c r="R38" s="431"/>
      <c r="S38" s="431"/>
      <c r="T38" s="431"/>
    </row>
    <row r="39" spans="1:20" ht="15.75" thickBot="1">
      <c r="A39" s="417"/>
      <c r="B39" s="404"/>
      <c r="C39" s="420"/>
      <c r="D39" s="420"/>
      <c r="E39" s="385"/>
      <c r="F39" s="385"/>
      <c r="G39" s="385"/>
      <c r="H39" s="388"/>
      <c r="I39" s="423"/>
      <c r="J39" s="429"/>
      <c r="K39" s="412"/>
      <c r="L39" s="412"/>
      <c r="M39" s="426"/>
      <c r="N39" s="412"/>
      <c r="O39" s="432"/>
      <c r="P39" s="432"/>
      <c r="Q39" s="432"/>
      <c r="R39" s="432"/>
      <c r="S39" s="432"/>
      <c r="T39" s="432"/>
    </row>
    <row r="40" spans="1:20">
      <c r="A40" s="415">
        <f>'Mapa Final'!A36</f>
        <v>0</v>
      </c>
      <c r="B40" s="403">
        <f>'Mapa Final'!B36</f>
        <v>0</v>
      </c>
      <c r="C40" s="418">
        <f>'Mapa Final'!C36</f>
        <v>0</v>
      </c>
      <c r="D40" s="418">
        <f>'Mapa Final'!D36</f>
        <v>0</v>
      </c>
      <c r="E40" s="383">
        <f>'Mapa Final'!E36</f>
        <v>0</v>
      </c>
      <c r="F40" s="383">
        <f>'Mapa Final'!F36</f>
        <v>0</v>
      </c>
      <c r="G40" s="383">
        <f>'Mapa Final'!G36</f>
        <v>0</v>
      </c>
      <c r="H40" s="386" t="str">
        <f>'Mapa Final'!I36</f>
        <v>Muy Baja</v>
      </c>
      <c r="I40" s="421" t="b">
        <f>'Mapa Final'!L36</f>
        <v>0</v>
      </c>
      <c r="J40" s="427" t="e">
        <f>'Mapa Final'!N36</f>
        <v>#N/A</v>
      </c>
      <c r="K40" s="410" t="e">
        <f>'Mapa Final'!AA36</f>
        <v>#DIV/0!</v>
      </c>
      <c r="L40" s="410" t="e">
        <f>'Mapa Final'!AE36</f>
        <v>#DIV/0!</v>
      </c>
      <c r="M40" s="424" t="e">
        <f>'Mapa Final'!AG36</f>
        <v>#DIV/0!</v>
      </c>
      <c r="N40" s="410">
        <f>'Mapa Final'!AH36</f>
        <v>0</v>
      </c>
      <c r="O40" s="430"/>
      <c r="P40" s="430"/>
      <c r="Q40" s="430"/>
      <c r="R40" s="430"/>
      <c r="S40" s="430"/>
      <c r="T40" s="430"/>
    </row>
    <row r="41" spans="1:20">
      <c r="A41" s="416"/>
      <c r="B41" s="251"/>
      <c r="C41" s="419"/>
      <c r="D41" s="419"/>
      <c r="E41" s="384"/>
      <c r="F41" s="384"/>
      <c r="G41" s="384"/>
      <c r="H41" s="387"/>
      <c r="I41" s="422"/>
      <c r="J41" s="428"/>
      <c r="K41" s="411"/>
      <c r="L41" s="411"/>
      <c r="M41" s="425"/>
      <c r="N41" s="411"/>
      <c r="O41" s="431"/>
      <c r="P41" s="431"/>
      <c r="Q41" s="431"/>
      <c r="R41" s="431"/>
      <c r="S41" s="431"/>
      <c r="T41" s="431"/>
    </row>
    <row r="42" spans="1:20">
      <c r="A42" s="416"/>
      <c r="B42" s="251"/>
      <c r="C42" s="419"/>
      <c r="D42" s="419"/>
      <c r="E42" s="384"/>
      <c r="F42" s="384"/>
      <c r="G42" s="384"/>
      <c r="H42" s="387"/>
      <c r="I42" s="422"/>
      <c r="J42" s="428"/>
      <c r="K42" s="411"/>
      <c r="L42" s="411"/>
      <c r="M42" s="425"/>
      <c r="N42" s="411"/>
      <c r="O42" s="431"/>
      <c r="P42" s="431"/>
      <c r="Q42" s="431"/>
      <c r="R42" s="431"/>
      <c r="S42" s="431"/>
      <c r="T42" s="431"/>
    </row>
    <row r="43" spans="1:20">
      <c r="A43" s="416"/>
      <c r="B43" s="251"/>
      <c r="C43" s="419"/>
      <c r="D43" s="419"/>
      <c r="E43" s="384"/>
      <c r="F43" s="384"/>
      <c r="G43" s="384"/>
      <c r="H43" s="387"/>
      <c r="I43" s="422"/>
      <c r="J43" s="428"/>
      <c r="K43" s="411"/>
      <c r="L43" s="411"/>
      <c r="M43" s="425"/>
      <c r="N43" s="411"/>
      <c r="O43" s="431"/>
      <c r="P43" s="431"/>
      <c r="Q43" s="431"/>
      <c r="R43" s="431"/>
      <c r="S43" s="431"/>
      <c r="T43" s="431"/>
    </row>
    <row r="44" spans="1:20" ht="15.75" thickBot="1">
      <c r="A44" s="417"/>
      <c r="B44" s="404"/>
      <c r="C44" s="420"/>
      <c r="D44" s="420"/>
      <c r="E44" s="385"/>
      <c r="F44" s="385"/>
      <c r="G44" s="385"/>
      <c r="H44" s="388"/>
      <c r="I44" s="423"/>
      <c r="J44" s="429"/>
      <c r="K44" s="412"/>
      <c r="L44" s="412"/>
      <c r="M44" s="426"/>
      <c r="N44" s="412"/>
      <c r="O44" s="432"/>
      <c r="P44" s="432"/>
      <c r="Q44" s="432"/>
      <c r="R44" s="432"/>
      <c r="S44" s="432"/>
      <c r="T44" s="432"/>
    </row>
    <row r="45" spans="1:20">
      <c r="A45" s="415">
        <f>'Mapa Final'!A41</f>
        <v>0</v>
      </c>
      <c r="B45" s="403">
        <f>'Mapa Final'!B41</f>
        <v>0</v>
      </c>
      <c r="C45" s="418">
        <f>'Mapa Final'!C41</f>
        <v>0</v>
      </c>
      <c r="D45" s="418">
        <f>'Mapa Final'!D41</f>
        <v>0</v>
      </c>
      <c r="E45" s="383">
        <f>'Mapa Final'!E41</f>
        <v>0</v>
      </c>
      <c r="F45" s="383">
        <f>'Mapa Final'!F41</f>
        <v>0</v>
      </c>
      <c r="G45" s="383">
        <f>'Mapa Final'!G41</f>
        <v>0</v>
      </c>
      <c r="H45" s="386" t="str">
        <f>'Mapa Final'!I41</f>
        <v>Muy Baja</v>
      </c>
      <c r="I45" s="421" t="b">
        <f>'Mapa Final'!L41</f>
        <v>0</v>
      </c>
      <c r="J45" s="427" t="e">
        <f>'Mapa Final'!N41</f>
        <v>#N/A</v>
      </c>
      <c r="K45" s="410" t="e">
        <f>'Mapa Final'!AA41</f>
        <v>#DIV/0!</v>
      </c>
      <c r="L45" s="410" t="e">
        <f>'Mapa Final'!AE41</f>
        <v>#DIV/0!</v>
      </c>
      <c r="M45" s="424" t="e">
        <f>'Mapa Final'!AG41</f>
        <v>#DIV/0!</v>
      </c>
      <c r="N45" s="410">
        <f>'Mapa Final'!AH41</f>
        <v>0</v>
      </c>
      <c r="O45" s="430"/>
      <c r="P45" s="430"/>
      <c r="Q45" s="430"/>
      <c r="R45" s="430"/>
      <c r="S45" s="430"/>
      <c r="T45" s="430"/>
    </row>
    <row r="46" spans="1:20">
      <c r="A46" s="416"/>
      <c r="B46" s="251"/>
      <c r="C46" s="419"/>
      <c r="D46" s="419"/>
      <c r="E46" s="384"/>
      <c r="F46" s="384"/>
      <c r="G46" s="384"/>
      <c r="H46" s="387"/>
      <c r="I46" s="422"/>
      <c r="J46" s="428"/>
      <c r="K46" s="411"/>
      <c r="L46" s="411"/>
      <c r="M46" s="425"/>
      <c r="N46" s="411"/>
      <c r="O46" s="431"/>
      <c r="P46" s="431"/>
      <c r="Q46" s="431"/>
      <c r="R46" s="431"/>
      <c r="S46" s="431"/>
      <c r="T46" s="431"/>
    </row>
    <row r="47" spans="1:20">
      <c r="A47" s="416"/>
      <c r="B47" s="251"/>
      <c r="C47" s="419"/>
      <c r="D47" s="419"/>
      <c r="E47" s="384"/>
      <c r="F47" s="384"/>
      <c r="G47" s="384"/>
      <c r="H47" s="387"/>
      <c r="I47" s="422"/>
      <c r="J47" s="428"/>
      <c r="K47" s="411"/>
      <c r="L47" s="411"/>
      <c r="M47" s="425"/>
      <c r="N47" s="411"/>
      <c r="O47" s="431"/>
      <c r="P47" s="431"/>
      <c r="Q47" s="431"/>
      <c r="R47" s="431"/>
      <c r="S47" s="431"/>
      <c r="T47" s="431"/>
    </row>
    <row r="48" spans="1:20">
      <c r="A48" s="416"/>
      <c r="B48" s="251"/>
      <c r="C48" s="419"/>
      <c r="D48" s="419"/>
      <c r="E48" s="384"/>
      <c r="F48" s="384"/>
      <c r="G48" s="384"/>
      <c r="H48" s="387"/>
      <c r="I48" s="422"/>
      <c r="J48" s="428"/>
      <c r="K48" s="411"/>
      <c r="L48" s="411"/>
      <c r="M48" s="425"/>
      <c r="N48" s="411"/>
      <c r="O48" s="431"/>
      <c r="P48" s="431"/>
      <c r="Q48" s="431"/>
      <c r="R48" s="431"/>
      <c r="S48" s="431"/>
      <c r="T48" s="431"/>
    </row>
    <row r="49" spans="1:20" ht="15.75" thickBot="1">
      <c r="A49" s="417"/>
      <c r="B49" s="404"/>
      <c r="C49" s="420"/>
      <c r="D49" s="420"/>
      <c r="E49" s="385"/>
      <c r="F49" s="385"/>
      <c r="G49" s="385"/>
      <c r="H49" s="388"/>
      <c r="I49" s="423"/>
      <c r="J49" s="429"/>
      <c r="K49" s="412"/>
      <c r="L49" s="412"/>
      <c r="M49" s="426"/>
      <c r="N49" s="412"/>
      <c r="O49" s="432"/>
      <c r="P49" s="432"/>
      <c r="Q49" s="432"/>
      <c r="R49" s="432"/>
      <c r="S49" s="432"/>
      <c r="T49" s="432"/>
    </row>
  </sheetData>
  <mergeCells count="17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M25:M29"/>
    <mergeCell ref="J15:J1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30:A34"/>
    <mergeCell ref="C30:C34"/>
    <mergeCell ref="D30:D34"/>
    <mergeCell ref="E30:E34"/>
    <mergeCell ref="F30:F34"/>
    <mergeCell ref="S30:S34"/>
    <mergeCell ref="T30:T34"/>
    <mergeCell ref="N30:N34"/>
    <mergeCell ref="O30:O34"/>
    <mergeCell ref="P30:P34"/>
    <mergeCell ref="Q30:Q34"/>
    <mergeCell ref="R30:R34"/>
    <mergeCell ref="R20:R24"/>
    <mergeCell ref="S20:S24"/>
    <mergeCell ref="T20:T24"/>
    <mergeCell ref="N20:N24"/>
    <mergeCell ref="O20:O24"/>
    <mergeCell ref="S25:S29"/>
    <mergeCell ref="T25:T29"/>
    <mergeCell ref="N25:N29"/>
    <mergeCell ref="O25:O29"/>
    <mergeCell ref="P25:P29"/>
    <mergeCell ref="Q25:Q29"/>
    <mergeCell ref="R25:R29"/>
    <mergeCell ref="P20:P24"/>
    <mergeCell ref="Q20:Q24"/>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G25:G29"/>
    <mergeCell ref="H25:H29"/>
    <mergeCell ref="I25:I29"/>
    <mergeCell ref="J25:J29"/>
    <mergeCell ref="K25:K29"/>
    <mergeCell ref="L25:L29"/>
    <mergeCell ref="K15:K19"/>
    <mergeCell ref="L15:L19"/>
    <mergeCell ref="M15:M19"/>
    <mergeCell ref="I10:I14"/>
    <mergeCell ref="J10:J14"/>
    <mergeCell ref="K10:K14"/>
    <mergeCell ref="L10:L14"/>
    <mergeCell ref="P15:P19"/>
    <mergeCell ref="O10:O14"/>
    <mergeCell ref="P10:P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50:J1048576 A7:B7">
    <cfRule type="containsText" dxfId="1017" priority="663" operator="containsText" text="3- Moderado">
      <formula>NOT(ISERROR(SEARCH("3- Moderado",A7)))</formula>
    </cfRule>
    <cfRule type="containsText" dxfId="1016" priority="664" operator="containsText" text="6- Moderado">
      <formula>NOT(ISERROR(SEARCH("6- Moderado",A7)))</formula>
    </cfRule>
    <cfRule type="containsText" dxfId="1015" priority="665" operator="containsText" text="4- Moderado">
      <formula>NOT(ISERROR(SEARCH("4- Moderado",A7)))</formula>
    </cfRule>
    <cfRule type="containsText" dxfId="1014" priority="666" operator="containsText" text="3- Bajo">
      <formula>NOT(ISERROR(SEARCH("3- Bajo",A7)))</formula>
    </cfRule>
    <cfRule type="containsText" dxfId="1013" priority="667" operator="containsText" text="4- Bajo">
      <formula>NOT(ISERROR(SEARCH("4- Bajo",A7)))</formula>
    </cfRule>
    <cfRule type="containsText" dxfId="1012" priority="668" operator="containsText" text="1- Bajo">
      <formula>NOT(ISERROR(SEARCH("1- Bajo",A7)))</formula>
    </cfRule>
  </conditionalFormatting>
  <conditionalFormatting sqref="H8:J8">
    <cfRule type="containsText" dxfId="1011" priority="656" operator="containsText" text="3- Moderado">
      <formula>NOT(ISERROR(SEARCH("3- Moderado",H8)))</formula>
    </cfRule>
    <cfRule type="containsText" dxfId="1010" priority="657" operator="containsText" text="6- Moderado">
      <formula>NOT(ISERROR(SEARCH("6- Moderado",H8)))</formula>
    </cfRule>
    <cfRule type="containsText" dxfId="1009" priority="658" operator="containsText" text="4- Moderado">
      <formula>NOT(ISERROR(SEARCH("4- Moderado",H8)))</formula>
    </cfRule>
    <cfRule type="containsText" dxfId="1008" priority="659" operator="containsText" text="3- Bajo">
      <formula>NOT(ISERROR(SEARCH("3- Bajo",H8)))</formula>
    </cfRule>
    <cfRule type="containsText" dxfId="1007" priority="660" operator="containsText" text="4- Bajo">
      <formula>NOT(ISERROR(SEARCH("4- Bajo",H8)))</formula>
    </cfRule>
    <cfRule type="containsText" dxfId="1006" priority="662" operator="containsText" text="1- Bajo">
      <formula>NOT(ISERROR(SEARCH("1- Bajo",H8)))</formula>
    </cfRule>
  </conditionalFormatting>
  <conditionalFormatting sqref="J8 J50:J1048576">
    <cfRule type="containsText" dxfId="1005" priority="645" operator="containsText" text="25- Extremo">
      <formula>NOT(ISERROR(SEARCH("25- Extremo",J8)))</formula>
    </cfRule>
    <cfRule type="containsText" dxfId="1004" priority="646" operator="containsText" text="20- Extremo">
      <formula>NOT(ISERROR(SEARCH("20- Extremo",J8)))</formula>
    </cfRule>
    <cfRule type="containsText" dxfId="1003" priority="647" operator="containsText" text="15- Extremo">
      <formula>NOT(ISERROR(SEARCH("15- Extremo",J8)))</formula>
    </cfRule>
    <cfRule type="containsText" dxfId="1002" priority="648" operator="containsText" text="10- Extremo">
      <formula>NOT(ISERROR(SEARCH("10- Extremo",J8)))</formula>
    </cfRule>
    <cfRule type="containsText" dxfId="1001" priority="649" operator="containsText" text="5- Extremo">
      <formula>NOT(ISERROR(SEARCH("5- Extremo",J8)))</formula>
    </cfRule>
    <cfRule type="containsText" dxfId="1000" priority="650" operator="containsText" text="12- Alto">
      <formula>NOT(ISERROR(SEARCH("12- Alto",J8)))</formula>
    </cfRule>
    <cfRule type="containsText" dxfId="999" priority="651" operator="containsText" text="10- Alto">
      <formula>NOT(ISERROR(SEARCH("10- Alto",J8)))</formula>
    </cfRule>
    <cfRule type="containsText" dxfId="998" priority="652" operator="containsText" text="9- Alto">
      <formula>NOT(ISERROR(SEARCH("9- Alto",J8)))</formula>
    </cfRule>
    <cfRule type="containsText" dxfId="997" priority="653" operator="containsText" text="8- Alto">
      <formula>NOT(ISERROR(SEARCH("8- Alto",J8)))</formula>
    </cfRule>
    <cfRule type="containsText" dxfId="996" priority="654" operator="containsText" text="5- Alto">
      <formula>NOT(ISERROR(SEARCH("5- Alto",J8)))</formula>
    </cfRule>
    <cfRule type="containsText" dxfId="995" priority="655" operator="containsText" text="4- Alto">
      <formula>NOT(ISERROR(SEARCH("4- Alto",J8)))</formula>
    </cfRule>
    <cfRule type="containsText" dxfId="994" priority="661" operator="containsText" text="2- Bajo">
      <formula>NOT(ISERROR(SEARCH("2- Bajo",J8)))</formula>
    </cfRule>
  </conditionalFormatting>
  <conditionalFormatting sqref="K10:L10 K15:L15">
    <cfRule type="containsText" dxfId="993" priority="639" operator="containsText" text="3- Moderado">
      <formula>NOT(ISERROR(SEARCH("3- Moderado",K10)))</formula>
    </cfRule>
    <cfRule type="containsText" dxfId="992" priority="640" operator="containsText" text="6- Moderado">
      <formula>NOT(ISERROR(SEARCH("6- Moderado",K10)))</formula>
    </cfRule>
    <cfRule type="containsText" dxfId="991" priority="641" operator="containsText" text="4- Moderado">
      <formula>NOT(ISERROR(SEARCH("4- Moderado",K10)))</formula>
    </cfRule>
    <cfRule type="containsText" dxfId="990" priority="642" operator="containsText" text="3- Bajo">
      <formula>NOT(ISERROR(SEARCH("3- Bajo",K10)))</formula>
    </cfRule>
    <cfRule type="containsText" dxfId="989" priority="643" operator="containsText" text="4- Bajo">
      <formula>NOT(ISERROR(SEARCH("4- Bajo",K10)))</formula>
    </cfRule>
    <cfRule type="containsText" dxfId="988" priority="644" operator="containsText" text="1- Bajo">
      <formula>NOT(ISERROR(SEARCH("1- Bajo",K10)))</formula>
    </cfRule>
  </conditionalFormatting>
  <conditionalFormatting sqref="H10:I10 H15:I15">
    <cfRule type="containsText" dxfId="987" priority="633" operator="containsText" text="3- Moderado">
      <formula>NOT(ISERROR(SEARCH("3- Moderado",H10)))</formula>
    </cfRule>
    <cfRule type="containsText" dxfId="986" priority="634" operator="containsText" text="6- Moderado">
      <formula>NOT(ISERROR(SEARCH("6- Moderado",H10)))</formula>
    </cfRule>
    <cfRule type="containsText" dxfId="985" priority="635" operator="containsText" text="4- Moderado">
      <formula>NOT(ISERROR(SEARCH("4- Moderado",H10)))</formula>
    </cfRule>
    <cfRule type="containsText" dxfId="984" priority="636" operator="containsText" text="3- Bajo">
      <formula>NOT(ISERROR(SEARCH("3- Bajo",H10)))</formula>
    </cfRule>
    <cfRule type="containsText" dxfId="983" priority="637" operator="containsText" text="4- Bajo">
      <formula>NOT(ISERROR(SEARCH("4- Bajo",H10)))</formula>
    </cfRule>
    <cfRule type="containsText" dxfId="982" priority="638" operator="containsText" text="1- Bajo">
      <formula>NOT(ISERROR(SEARCH("1- Bajo",H10)))</formula>
    </cfRule>
  </conditionalFormatting>
  <conditionalFormatting sqref="A10:E10 E15 A15:B15 B20 B25 B30 B35 B40 B45">
    <cfRule type="containsText" dxfId="981" priority="627" operator="containsText" text="3- Moderado">
      <formula>NOT(ISERROR(SEARCH("3- Moderado",A10)))</formula>
    </cfRule>
    <cfRule type="containsText" dxfId="980" priority="628" operator="containsText" text="6- Moderado">
      <formula>NOT(ISERROR(SEARCH("6- Moderado",A10)))</formula>
    </cfRule>
    <cfRule type="containsText" dxfId="979" priority="629" operator="containsText" text="4- Moderado">
      <formula>NOT(ISERROR(SEARCH("4- Moderado",A10)))</formula>
    </cfRule>
    <cfRule type="containsText" dxfId="978" priority="630" operator="containsText" text="3- Bajo">
      <formula>NOT(ISERROR(SEARCH("3- Bajo",A10)))</formula>
    </cfRule>
    <cfRule type="containsText" dxfId="977" priority="631" operator="containsText" text="4- Bajo">
      <formula>NOT(ISERROR(SEARCH("4- Bajo",A10)))</formula>
    </cfRule>
    <cfRule type="containsText" dxfId="976" priority="632" operator="containsText" text="1- Bajo">
      <formula>NOT(ISERROR(SEARCH("1- Bajo",A10)))</formula>
    </cfRule>
  </conditionalFormatting>
  <conditionalFormatting sqref="F10:G10 F15:G15">
    <cfRule type="containsText" dxfId="975" priority="621" operator="containsText" text="3- Moderado">
      <formula>NOT(ISERROR(SEARCH("3- Moderado",F10)))</formula>
    </cfRule>
    <cfRule type="containsText" dxfId="974" priority="622" operator="containsText" text="6- Moderado">
      <formula>NOT(ISERROR(SEARCH("6- Moderado",F10)))</formula>
    </cfRule>
    <cfRule type="containsText" dxfId="973" priority="623" operator="containsText" text="4- Moderado">
      <formula>NOT(ISERROR(SEARCH("4- Moderado",F10)))</formula>
    </cfRule>
    <cfRule type="containsText" dxfId="972" priority="624" operator="containsText" text="3- Bajo">
      <formula>NOT(ISERROR(SEARCH("3- Bajo",F10)))</formula>
    </cfRule>
    <cfRule type="containsText" dxfId="971" priority="625" operator="containsText" text="4- Bajo">
      <formula>NOT(ISERROR(SEARCH("4- Bajo",F10)))</formula>
    </cfRule>
    <cfRule type="containsText" dxfId="970" priority="626" operator="containsText" text="1- Bajo">
      <formula>NOT(ISERROR(SEARCH("1- Bajo",F10)))</formula>
    </cfRule>
  </conditionalFormatting>
  <conditionalFormatting sqref="K8">
    <cfRule type="containsText" dxfId="969" priority="615" operator="containsText" text="3- Moderado">
      <formula>NOT(ISERROR(SEARCH("3- Moderado",K8)))</formula>
    </cfRule>
    <cfRule type="containsText" dxfId="968" priority="616" operator="containsText" text="6- Moderado">
      <formula>NOT(ISERROR(SEARCH("6- Moderado",K8)))</formula>
    </cfRule>
    <cfRule type="containsText" dxfId="967" priority="617" operator="containsText" text="4- Moderado">
      <formula>NOT(ISERROR(SEARCH("4- Moderado",K8)))</formula>
    </cfRule>
    <cfRule type="containsText" dxfId="966" priority="618" operator="containsText" text="3- Bajo">
      <formula>NOT(ISERROR(SEARCH("3- Bajo",K8)))</formula>
    </cfRule>
    <cfRule type="containsText" dxfId="965" priority="619" operator="containsText" text="4- Bajo">
      <formula>NOT(ISERROR(SEARCH("4- Bajo",K8)))</formula>
    </cfRule>
    <cfRule type="containsText" dxfId="964" priority="620" operator="containsText" text="1- Bajo">
      <formula>NOT(ISERROR(SEARCH("1- Bajo",K8)))</formula>
    </cfRule>
  </conditionalFormatting>
  <conditionalFormatting sqref="L8">
    <cfRule type="containsText" dxfId="963" priority="609" operator="containsText" text="3- Moderado">
      <formula>NOT(ISERROR(SEARCH("3- Moderado",L8)))</formula>
    </cfRule>
    <cfRule type="containsText" dxfId="962" priority="610" operator="containsText" text="6- Moderado">
      <formula>NOT(ISERROR(SEARCH("6- Moderado",L8)))</formula>
    </cfRule>
    <cfRule type="containsText" dxfId="961" priority="611" operator="containsText" text="4- Moderado">
      <formula>NOT(ISERROR(SEARCH("4- Moderado",L8)))</formula>
    </cfRule>
    <cfRule type="containsText" dxfId="960" priority="612" operator="containsText" text="3- Bajo">
      <formula>NOT(ISERROR(SEARCH("3- Bajo",L8)))</formula>
    </cfRule>
    <cfRule type="containsText" dxfId="959" priority="613" operator="containsText" text="4- Bajo">
      <formula>NOT(ISERROR(SEARCH("4- Bajo",L8)))</formula>
    </cfRule>
    <cfRule type="containsText" dxfId="958" priority="614" operator="containsText" text="1- Bajo">
      <formula>NOT(ISERROR(SEARCH("1- Bajo",L8)))</formula>
    </cfRule>
  </conditionalFormatting>
  <conditionalFormatting sqref="M8">
    <cfRule type="containsText" dxfId="957" priority="603" operator="containsText" text="3- Moderado">
      <formula>NOT(ISERROR(SEARCH("3- Moderado",M8)))</formula>
    </cfRule>
    <cfRule type="containsText" dxfId="956" priority="604" operator="containsText" text="6- Moderado">
      <formula>NOT(ISERROR(SEARCH("6- Moderado",M8)))</formula>
    </cfRule>
    <cfRule type="containsText" dxfId="955" priority="605" operator="containsText" text="4- Moderado">
      <formula>NOT(ISERROR(SEARCH("4- Moderado",M8)))</formula>
    </cfRule>
    <cfRule type="containsText" dxfId="954" priority="606" operator="containsText" text="3- Bajo">
      <formula>NOT(ISERROR(SEARCH("3- Bajo",M8)))</formula>
    </cfRule>
    <cfRule type="containsText" dxfId="953" priority="607" operator="containsText" text="4- Bajo">
      <formula>NOT(ISERROR(SEARCH("4- Bajo",M8)))</formula>
    </cfRule>
    <cfRule type="containsText" dxfId="952" priority="608" operator="containsText" text="1- Bajo">
      <formula>NOT(ISERROR(SEARCH("1- Bajo",M8)))</formula>
    </cfRule>
  </conditionalFormatting>
  <conditionalFormatting sqref="N10 N15">
    <cfRule type="containsText" dxfId="951" priority="587" operator="containsText" text="3- Moderado">
      <formula>NOT(ISERROR(SEARCH("3- Moderado",N10)))</formula>
    </cfRule>
    <cfRule type="containsText" dxfId="950" priority="588" operator="containsText" text="6- Moderado">
      <formula>NOT(ISERROR(SEARCH("6- Moderado",N10)))</formula>
    </cfRule>
    <cfRule type="containsText" dxfId="949" priority="589" operator="containsText" text="4- Moderado">
      <formula>NOT(ISERROR(SEARCH("4- Moderado",N10)))</formula>
    </cfRule>
    <cfRule type="containsText" dxfId="948" priority="590" operator="containsText" text="3- Bajo">
      <formula>NOT(ISERROR(SEARCH("3- Bajo",N10)))</formula>
    </cfRule>
    <cfRule type="containsText" dxfId="947" priority="591" operator="containsText" text="4- Bajo">
      <formula>NOT(ISERROR(SEARCH("4- Bajo",N10)))</formula>
    </cfRule>
    <cfRule type="containsText" dxfId="946" priority="592" operator="containsText" text="1- Bajo">
      <formula>NOT(ISERROR(SEARCH("1- Bajo",N10)))</formula>
    </cfRule>
  </conditionalFormatting>
  <conditionalFormatting sqref="H10:H19">
    <cfRule type="containsText" dxfId="945" priority="574" operator="containsText" text="Muy Alta">
      <formula>NOT(ISERROR(SEARCH("Muy Alta",H10)))</formula>
    </cfRule>
    <cfRule type="containsText" dxfId="944" priority="575" operator="containsText" text="Alta">
      <formula>NOT(ISERROR(SEARCH("Alta",H10)))</formula>
    </cfRule>
    <cfRule type="containsText" dxfId="943" priority="576" operator="containsText" text="Muy Alta">
      <formula>NOT(ISERROR(SEARCH("Muy Alta",H10)))</formula>
    </cfRule>
    <cfRule type="containsText" dxfId="942" priority="581" operator="containsText" text="Muy Baja">
      <formula>NOT(ISERROR(SEARCH("Muy Baja",H10)))</formula>
    </cfRule>
    <cfRule type="containsText" dxfId="941" priority="582" operator="containsText" text="Baja">
      <formula>NOT(ISERROR(SEARCH("Baja",H10)))</formula>
    </cfRule>
    <cfRule type="containsText" dxfId="940" priority="583" operator="containsText" text="Media">
      <formula>NOT(ISERROR(SEARCH("Media",H10)))</formula>
    </cfRule>
    <cfRule type="containsText" dxfId="939" priority="584" operator="containsText" text="Alta">
      <formula>NOT(ISERROR(SEARCH("Alta",H10)))</formula>
    </cfRule>
    <cfRule type="containsText" dxfId="938" priority="586" operator="containsText" text="Muy Alta">
      <formula>NOT(ISERROR(SEARCH("Muy Alta",H10)))</formula>
    </cfRule>
  </conditionalFormatting>
  <conditionalFormatting sqref="I10:I19">
    <cfRule type="containsText" dxfId="937" priority="577" operator="containsText" text="Catastrófico">
      <formula>NOT(ISERROR(SEARCH("Catastrófico",I10)))</formula>
    </cfRule>
    <cfRule type="containsText" dxfId="936" priority="578" operator="containsText" text="Mayor">
      <formula>NOT(ISERROR(SEARCH("Mayor",I10)))</formula>
    </cfRule>
    <cfRule type="containsText" dxfId="935" priority="579" operator="containsText" text="Menor">
      <formula>NOT(ISERROR(SEARCH("Menor",I10)))</formula>
    </cfRule>
    <cfRule type="containsText" dxfId="934" priority="580" operator="containsText" text="Leve">
      <formula>NOT(ISERROR(SEARCH("Leve",I10)))</formula>
    </cfRule>
    <cfRule type="containsText" dxfId="933" priority="585" operator="containsText" text="Moderado">
      <formula>NOT(ISERROR(SEARCH("Moderado",I10)))</formula>
    </cfRule>
  </conditionalFormatting>
  <conditionalFormatting sqref="K10:K19">
    <cfRule type="containsText" dxfId="932" priority="572" operator="containsText" text="Media">
      <formula>NOT(ISERROR(SEARCH("Media",K10)))</formula>
    </cfRule>
  </conditionalFormatting>
  <conditionalFormatting sqref="L10:L19">
    <cfRule type="containsText" dxfId="931" priority="571" operator="containsText" text="Moderado">
      <formula>NOT(ISERROR(SEARCH("Moderado",L10)))</formula>
    </cfRule>
  </conditionalFormatting>
  <conditionalFormatting sqref="C15">
    <cfRule type="containsText" dxfId="930" priority="565" operator="containsText" text="3- Moderado">
      <formula>NOT(ISERROR(SEARCH("3- Moderado",C15)))</formula>
    </cfRule>
    <cfRule type="containsText" dxfId="929" priority="566" operator="containsText" text="6- Moderado">
      <formula>NOT(ISERROR(SEARCH("6- Moderado",C15)))</formula>
    </cfRule>
    <cfRule type="containsText" dxfId="928" priority="567" operator="containsText" text="4- Moderado">
      <formula>NOT(ISERROR(SEARCH("4- Moderado",C15)))</formula>
    </cfRule>
    <cfRule type="containsText" dxfId="927" priority="568" operator="containsText" text="3- Bajo">
      <formula>NOT(ISERROR(SEARCH("3- Bajo",C15)))</formula>
    </cfRule>
    <cfRule type="containsText" dxfId="926" priority="569" operator="containsText" text="4- Bajo">
      <formula>NOT(ISERROR(SEARCH("4- Bajo",C15)))</formula>
    </cfRule>
    <cfRule type="containsText" dxfId="925" priority="570" operator="containsText" text="1- Bajo">
      <formula>NOT(ISERROR(SEARCH("1- Bajo",C15)))</formula>
    </cfRule>
  </conditionalFormatting>
  <conditionalFormatting sqref="D15">
    <cfRule type="containsText" dxfId="924" priority="559" operator="containsText" text="3- Moderado">
      <formula>NOT(ISERROR(SEARCH("3- Moderado",D15)))</formula>
    </cfRule>
    <cfRule type="containsText" dxfId="923" priority="560" operator="containsText" text="6- Moderado">
      <formula>NOT(ISERROR(SEARCH("6- Moderado",D15)))</formula>
    </cfRule>
    <cfRule type="containsText" dxfId="922" priority="561" operator="containsText" text="4- Moderado">
      <formula>NOT(ISERROR(SEARCH("4- Moderado",D15)))</formula>
    </cfRule>
    <cfRule type="containsText" dxfId="921" priority="562" operator="containsText" text="3- Bajo">
      <formula>NOT(ISERROR(SEARCH("3- Bajo",D15)))</formula>
    </cfRule>
    <cfRule type="containsText" dxfId="920" priority="563" operator="containsText" text="4- Bajo">
      <formula>NOT(ISERROR(SEARCH("4- Bajo",D15)))</formula>
    </cfRule>
    <cfRule type="containsText" dxfId="919" priority="564" operator="containsText" text="1- Bajo">
      <formula>NOT(ISERROR(SEARCH("1- Bajo",D15)))</formula>
    </cfRule>
  </conditionalFormatting>
  <conditionalFormatting sqref="J10:J19">
    <cfRule type="containsText" dxfId="918" priority="558" operator="containsText" text="Moderado">
      <formula>NOT(ISERROR(SEARCH("Moderado",J10)))</formula>
    </cfRule>
  </conditionalFormatting>
  <conditionalFormatting sqref="J10:J19">
    <cfRule type="containsText" dxfId="917" priority="556" operator="containsText" text="Bajo">
      <formula>NOT(ISERROR(SEARCH("Bajo",J10)))</formula>
    </cfRule>
    <cfRule type="containsText" dxfId="916" priority="557" operator="containsText" text="Extremo">
      <formula>NOT(ISERROR(SEARCH("Extremo",J10)))</formula>
    </cfRule>
  </conditionalFormatting>
  <conditionalFormatting sqref="K10:K19">
    <cfRule type="containsText" dxfId="915" priority="554" operator="containsText" text="Baja">
      <formula>NOT(ISERROR(SEARCH("Baja",K10)))</formula>
    </cfRule>
    <cfRule type="containsText" dxfId="914" priority="555" operator="containsText" text="Muy Baja">
      <formula>NOT(ISERROR(SEARCH("Muy Baja",K10)))</formula>
    </cfRule>
  </conditionalFormatting>
  <conditionalFormatting sqref="K10:K19">
    <cfRule type="containsText" dxfId="913" priority="552" operator="containsText" text="Muy Alta">
      <formula>NOT(ISERROR(SEARCH("Muy Alta",K10)))</formula>
    </cfRule>
    <cfRule type="containsText" dxfId="912" priority="553" operator="containsText" text="Alta">
      <formula>NOT(ISERROR(SEARCH("Alta",K10)))</formula>
    </cfRule>
  </conditionalFormatting>
  <conditionalFormatting sqref="L10:L19">
    <cfRule type="containsText" dxfId="911" priority="548" operator="containsText" text="Catastrófico">
      <formula>NOT(ISERROR(SEARCH("Catastrófico",L10)))</formula>
    </cfRule>
    <cfRule type="containsText" dxfId="910" priority="549" operator="containsText" text="Mayor">
      <formula>NOT(ISERROR(SEARCH("Mayor",L10)))</formula>
    </cfRule>
    <cfRule type="containsText" dxfId="909" priority="550" operator="containsText" text="Menor">
      <formula>NOT(ISERROR(SEARCH("Menor",L10)))</formula>
    </cfRule>
    <cfRule type="containsText" dxfId="908" priority="551" operator="containsText" text="Leve">
      <formula>NOT(ISERROR(SEARCH("Leve",L10)))</formula>
    </cfRule>
  </conditionalFormatting>
  <conditionalFormatting sqref="K20:L20">
    <cfRule type="containsText" dxfId="907" priority="518" operator="containsText" text="3- Moderado">
      <formula>NOT(ISERROR(SEARCH("3- Moderado",K20)))</formula>
    </cfRule>
    <cfRule type="containsText" dxfId="906" priority="519" operator="containsText" text="6- Moderado">
      <formula>NOT(ISERROR(SEARCH("6- Moderado",K20)))</formula>
    </cfRule>
    <cfRule type="containsText" dxfId="905" priority="520" operator="containsText" text="4- Moderado">
      <formula>NOT(ISERROR(SEARCH("4- Moderado",K20)))</formula>
    </cfRule>
    <cfRule type="containsText" dxfId="904" priority="521" operator="containsText" text="3- Bajo">
      <formula>NOT(ISERROR(SEARCH("3- Bajo",K20)))</formula>
    </cfRule>
    <cfRule type="containsText" dxfId="903" priority="522" operator="containsText" text="4- Bajo">
      <formula>NOT(ISERROR(SEARCH("4- Bajo",K20)))</formula>
    </cfRule>
    <cfRule type="containsText" dxfId="902" priority="523" operator="containsText" text="1- Bajo">
      <formula>NOT(ISERROR(SEARCH("1- Bajo",K20)))</formula>
    </cfRule>
  </conditionalFormatting>
  <conditionalFormatting sqref="H20:I20">
    <cfRule type="containsText" dxfId="901" priority="512" operator="containsText" text="3- Moderado">
      <formula>NOT(ISERROR(SEARCH("3- Moderado",H20)))</formula>
    </cfRule>
    <cfRule type="containsText" dxfId="900" priority="513" operator="containsText" text="6- Moderado">
      <formula>NOT(ISERROR(SEARCH("6- Moderado",H20)))</formula>
    </cfRule>
    <cfRule type="containsText" dxfId="899" priority="514" operator="containsText" text="4- Moderado">
      <formula>NOT(ISERROR(SEARCH("4- Moderado",H20)))</formula>
    </cfRule>
    <cfRule type="containsText" dxfId="898" priority="515" operator="containsText" text="3- Bajo">
      <formula>NOT(ISERROR(SEARCH("3- Bajo",H20)))</formula>
    </cfRule>
    <cfRule type="containsText" dxfId="897" priority="516" operator="containsText" text="4- Bajo">
      <formula>NOT(ISERROR(SEARCH("4- Bajo",H20)))</formula>
    </cfRule>
    <cfRule type="containsText" dxfId="896" priority="517" operator="containsText" text="1- Bajo">
      <formula>NOT(ISERROR(SEARCH("1- Bajo",H20)))</formula>
    </cfRule>
  </conditionalFormatting>
  <conditionalFormatting sqref="A20 C20:E20">
    <cfRule type="containsText" dxfId="895" priority="506" operator="containsText" text="3- Moderado">
      <formula>NOT(ISERROR(SEARCH("3- Moderado",A20)))</formula>
    </cfRule>
    <cfRule type="containsText" dxfId="894" priority="507" operator="containsText" text="6- Moderado">
      <formula>NOT(ISERROR(SEARCH("6- Moderado",A20)))</formula>
    </cfRule>
    <cfRule type="containsText" dxfId="893" priority="508" operator="containsText" text="4- Moderado">
      <formula>NOT(ISERROR(SEARCH("4- Moderado",A20)))</formula>
    </cfRule>
    <cfRule type="containsText" dxfId="892" priority="509" operator="containsText" text="3- Bajo">
      <formula>NOT(ISERROR(SEARCH("3- Bajo",A20)))</formula>
    </cfRule>
    <cfRule type="containsText" dxfId="891" priority="510" operator="containsText" text="4- Bajo">
      <formula>NOT(ISERROR(SEARCH("4- Bajo",A20)))</formula>
    </cfRule>
    <cfRule type="containsText" dxfId="890" priority="511" operator="containsText" text="1- Bajo">
      <formula>NOT(ISERROR(SEARCH("1- Bajo",A20)))</formula>
    </cfRule>
  </conditionalFormatting>
  <conditionalFormatting sqref="F20:G20">
    <cfRule type="containsText" dxfId="889" priority="500" operator="containsText" text="3- Moderado">
      <formula>NOT(ISERROR(SEARCH("3- Moderado",F20)))</formula>
    </cfRule>
    <cfRule type="containsText" dxfId="888" priority="501" operator="containsText" text="6- Moderado">
      <formula>NOT(ISERROR(SEARCH("6- Moderado",F20)))</formula>
    </cfRule>
    <cfRule type="containsText" dxfId="887" priority="502" operator="containsText" text="4- Moderado">
      <formula>NOT(ISERROR(SEARCH("4- Moderado",F20)))</formula>
    </cfRule>
    <cfRule type="containsText" dxfId="886" priority="503" operator="containsText" text="3- Bajo">
      <formula>NOT(ISERROR(SEARCH("3- Bajo",F20)))</formula>
    </cfRule>
    <cfRule type="containsText" dxfId="885" priority="504" operator="containsText" text="4- Bajo">
      <formula>NOT(ISERROR(SEARCH("4- Bajo",F20)))</formula>
    </cfRule>
    <cfRule type="containsText" dxfId="884" priority="505" operator="containsText" text="1- Bajo">
      <formula>NOT(ISERROR(SEARCH("1- Bajo",F20)))</formula>
    </cfRule>
  </conditionalFormatting>
  <conditionalFormatting sqref="J20:J24">
    <cfRule type="containsText" dxfId="883" priority="495" operator="containsText" text="Bajo">
      <formula>NOT(ISERROR(SEARCH("Bajo",J20)))</formula>
    </cfRule>
    <cfRule type="containsText" dxfId="882" priority="496" operator="containsText" text="Moderado">
      <formula>NOT(ISERROR(SEARCH("Moderado",J20)))</formula>
    </cfRule>
    <cfRule type="containsText" dxfId="881" priority="497" operator="containsText" text="Alto">
      <formula>NOT(ISERROR(SEARCH("Alto",J20)))</formula>
    </cfRule>
    <cfRule type="containsText" dxfId="88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879" priority="470" operator="containsText" text="Moderado">
      <formula>NOT(ISERROR(SEARCH("Moderado",M20)))</formula>
    </cfRule>
    <cfRule type="containsText" dxfId="878" priority="490" operator="containsText" text="Bajo">
      <formula>NOT(ISERROR(SEARCH("Bajo",M20)))</formula>
    </cfRule>
    <cfRule type="containsText" dxfId="877" priority="491" operator="containsText" text="Moderado">
      <formula>NOT(ISERROR(SEARCH("Moderado",M20)))</formula>
    </cfRule>
    <cfRule type="containsText" dxfId="876" priority="492" operator="containsText" text="Alto">
      <formula>NOT(ISERROR(SEARCH("Alto",M20)))</formula>
    </cfRule>
    <cfRule type="containsText" dxfId="87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874" priority="484" operator="containsText" text="3- Moderado">
      <formula>NOT(ISERROR(SEARCH("3- Moderado",N20)))</formula>
    </cfRule>
    <cfRule type="containsText" dxfId="873" priority="485" operator="containsText" text="6- Moderado">
      <formula>NOT(ISERROR(SEARCH("6- Moderado",N20)))</formula>
    </cfRule>
    <cfRule type="containsText" dxfId="872" priority="486" operator="containsText" text="4- Moderado">
      <formula>NOT(ISERROR(SEARCH("4- Moderado",N20)))</formula>
    </cfRule>
    <cfRule type="containsText" dxfId="871" priority="487" operator="containsText" text="3- Bajo">
      <formula>NOT(ISERROR(SEARCH("3- Bajo",N20)))</formula>
    </cfRule>
    <cfRule type="containsText" dxfId="870" priority="488" operator="containsText" text="4- Bajo">
      <formula>NOT(ISERROR(SEARCH("4- Bajo",N20)))</formula>
    </cfRule>
    <cfRule type="containsText" dxfId="869" priority="489" operator="containsText" text="1- Bajo">
      <formula>NOT(ISERROR(SEARCH("1- Bajo",N20)))</formula>
    </cfRule>
  </conditionalFormatting>
  <conditionalFormatting sqref="H20:H24">
    <cfRule type="containsText" dxfId="868" priority="471" operator="containsText" text="Muy Alta">
      <formula>NOT(ISERROR(SEARCH("Muy Alta",H20)))</formula>
    </cfRule>
    <cfRule type="containsText" dxfId="867" priority="472" operator="containsText" text="Alta">
      <formula>NOT(ISERROR(SEARCH("Alta",H20)))</formula>
    </cfRule>
    <cfRule type="containsText" dxfId="866" priority="473" operator="containsText" text="Muy Alta">
      <formula>NOT(ISERROR(SEARCH("Muy Alta",H20)))</formula>
    </cfRule>
    <cfRule type="containsText" dxfId="865" priority="478" operator="containsText" text="Muy Baja">
      <formula>NOT(ISERROR(SEARCH("Muy Baja",H20)))</formula>
    </cfRule>
    <cfRule type="containsText" dxfId="864" priority="479" operator="containsText" text="Baja">
      <formula>NOT(ISERROR(SEARCH("Baja",H20)))</formula>
    </cfRule>
    <cfRule type="containsText" dxfId="863" priority="480" operator="containsText" text="Media">
      <formula>NOT(ISERROR(SEARCH("Media",H20)))</formula>
    </cfRule>
    <cfRule type="containsText" dxfId="862" priority="481" operator="containsText" text="Alta">
      <formula>NOT(ISERROR(SEARCH("Alta",H20)))</formula>
    </cfRule>
    <cfRule type="containsText" dxfId="861" priority="483" operator="containsText" text="Muy Alta">
      <formula>NOT(ISERROR(SEARCH("Muy Alta",H20)))</formula>
    </cfRule>
  </conditionalFormatting>
  <conditionalFormatting sqref="I20:I24">
    <cfRule type="containsText" dxfId="860" priority="474" operator="containsText" text="Catastrófico">
      <formula>NOT(ISERROR(SEARCH("Catastrófico",I20)))</formula>
    </cfRule>
    <cfRule type="containsText" dxfId="859" priority="475" operator="containsText" text="Mayor">
      <formula>NOT(ISERROR(SEARCH("Mayor",I20)))</formula>
    </cfRule>
    <cfRule type="containsText" dxfId="858" priority="476" operator="containsText" text="Menor">
      <formula>NOT(ISERROR(SEARCH("Menor",I20)))</formula>
    </cfRule>
    <cfRule type="containsText" dxfId="857" priority="477" operator="containsText" text="Leve">
      <formula>NOT(ISERROR(SEARCH("Leve",I20)))</formula>
    </cfRule>
    <cfRule type="containsText" dxfId="856" priority="482" operator="containsText" text="Moderado">
      <formula>NOT(ISERROR(SEARCH("Moderado",I20)))</formula>
    </cfRule>
  </conditionalFormatting>
  <conditionalFormatting sqref="K20:K24">
    <cfRule type="containsText" dxfId="855" priority="469" operator="containsText" text="Media">
      <formula>NOT(ISERROR(SEARCH("Media",K20)))</formula>
    </cfRule>
  </conditionalFormatting>
  <conditionalFormatting sqref="L20:L24">
    <cfRule type="containsText" dxfId="854" priority="468" operator="containsText" text="Moderado">
      <formula>NOT(ISERROR(SEARCH("Moderado",L20)))</formula>
    </cfRule>
  </conditionalFormatting>
  <conditionalFormatting sqref="J20:J24">
    <cfRule type="containsText" dxfId="853" priority="467" operator="containsText" text="Moderado">
      <formula>NOT(ISERROR(SEARCH("Moderado",J20)))</formula>
    </cfRule>
  </conditionalFormatting>
  <conditionalFormatting sqref="J20:J24">
    <cfRule type="containsText" dxfId="852" priority="465" operator="containsText" text="Bajo">
      <formula>NOT(ISERROR(SEARCH("Bajo",J20)))</formula>
    </cfRule>
    <cfRule type="containsText" dxfId="851" priority="466" operator="containsText" text="Extremo">
      <formula>NOT(ISERROR(SEARCH("Extremo",J20)))</formula>
    </cfRule>
  </conditionalFormatting>
  <conditionalFormatting sqref="K20:K24">
    <cfRule type="containsText" dxfId="850" priority="463" operator="containsText" text="Baja">
      <formula>NOT(ISERROR(SEARCH("Baja",K20)))</formula>
    </cfRule>
    <cfRule type="containsText" dxfId="849" priority="464" operator="containsText" text="Muy Baja">
      <formula>NOT(ISERROR(SEARCH("Muy Baja",K20)))</formula>
    </cfRule>
  </conditionalFormatting>
  <conditionalFormatting sqref="K20:K24">
    <cfRule type="containsText" dxfId="848" priority="461" operator="containsText" text="Muy Alta">
      <formula>NOT(ISERROR(SEARCH("Muy Alta",K20)))</formula>
    </cfRule>
    <cfRule type="containsText" dxfId="847" priority="462" operator="containsText" text="Alta">
      <formula>NOT(ISERROR(SEARCH("Alta",K20)))</formula>
    </cfRule>
  </conditionalFormatting>
  <conditionalFormatting sqref="L20:L24">
    <cfRule type="containsText" dxfId="846" priority="457" operator="containsText" text="Catastrófico">
      <formula>NOT(ISERROR(SEARCH("Catastrófico",L20)))</formula>
    </cfRule>
    <cfRule type="containsText" dxfId="845" priority="458" operator="containsText" text="Mayor">
      <formula>NOT(ISERROR(SEARCH("Mayor",L20)))</formula>
    </cfRule>
    <cfRule type="containsText" dxfId="844" priority="459" operator="containsText" text="Menor">
      <formula>NOT(ISERROR(SEARCH("Menor",L20)))</formula>
    </cfRule>
    <cfRule type="containsText" dxfId="843" priority="460" operator="containsText" text="Leve">
      <formula>NOT(ISERROR(SEARCH("Leve",L20)))</formula>
    </cfRule>
  </conditionalFormatting>
  <conditionalFormatting sqref="K25:L25">
    <cfRule type="containsText" dxfId="842" priority="451" operator="containsText" text="3- Moderado">
      <formula>NOT(ISERROR(SEARCH("3- Moderado",K25)))</formula>
    </cfRule>
    <cfRule type="containsText" dxfId="841" priority="452" operator="containsText" text="6- Moderado">
      <formula>NOT(ISERROR(SEARCH("6- Moderado",K25)))</formula>
    </cfRule>
    <cfRule type="containsText" dxfId="840" priority="453" operator="containsText" text="4- Moderado">
      <formula>NOT(ISERROR(SEARCH("4- Moderado",K25)))</formula>
    </cfRule>
    <cfRule type="containsText" dxfId="839" priority="454" operator="containsText" text="3- Bajo">
      <formula>NOT(ISERROR(SEARCH("3- Bajo",K25)))</formula>
    </cfRule>
    <cfRule type="containsText" dxfId="838" priority="455" operator="containsText" text="4- Bajo">
      <formula>NOT(ISERROR(SEARCH("4- Bajo",K25)))</formula>
    </cfRule>
    <cfRule type="containsText" dxfId="837" priority="456" operator="containsText" text="1- Bajo">
      <formula>NOT(ISERROR(SEARCH("1- Bajo",K25)))</formula>
    </cfRule>
  </conditionalFormatting>
  <conditionalFormatting sqref="H25:I25">
    <cfRule type="containsText" dxfId="836" priority="445" operator="containsText" text="3- Moderado">
      <formula>NOT(ISERROR(SEARCH("3- Moderado",H25)))</formula>
    </cfRule>
    <cfRule type="containsText" dxfId="835" priority="446" operator="containsText" text="6- Moderado">
      <formula>NOT(ISERROR(SEARCH("6- Moderado",H25)))</formula>
    </cfRule>
    <cfRule type="containsText" dxfId="834" priority="447" operator="containsText" text="4- Moderado">
      <formula>NOT(ISERROR(SEARCH("4- Moderado",H25)))</formula>
    </cfRule>
    <cfRule type="containsText" dxfId="833" priority="448" operator="containsText" text="3- Bajo">
      <formula>NOT(ISERROR(SEARCH("3- Bajo",H25)))</formula>
    </cfRule>
    <cfRule type="containsText" dxfId="832" priority="449" operator="containsText" text="4- Bajo">
      <formula>NOT(ISERROR(SEARCH("4- Bajo",H25)))</formula>
    </cfRule>
    <cfRule type="containsText" dxfId="831" priority="450" operator="containsText" text="1- Bajo">
      <formula>NOT(ISERROR(SEARCH("1- Bajo",H25)))</formula>
    </cfRule>
  </conditionalFormatting>
  <conditionalFormatting sqref="A25 C25:E25">
    <cfRule type="containsText" dxfId="830" priority="439" operator="containsText" text="3- Moderado">
      <formula>NOT(ISERROR(SEARCH("3- Moderado",A25)))</formula>
    </cfRule>
    <cfRule type="containsText" dxfId="829" priority="440" operator="containsText" text="6- Moderado">
      <formula>NOT(ISERROR(SEARCH("6- Moderado",A25)))</formula>
    </cfRule>
    <cfRule type="containsText" dxfId="828" priority="441" operator="containsText" text="4- Moderado">
      <formula>NOT(ISERROR(SEARCH("4- Moderado",A25)))</formula>
    </cfRule>
    <cfRule type="containsText" dxfId="827" priority="442" operator="containsText" text="3- Bajo">
      <formula>NOT(ISERROR(SEARCH("3- Bajo",A25)))</formula>
    </cfRule>
    <cfRule type="containsText" dxfId="826" priority="443" operator="containsText" text="4- Bajo">
      <formula>NOT(ISERROR(SEARCH("4- Bajo",A25)))</formula>
    </cfRule>
    <cfRule type="containsText" dxfId="825" priority="444" operator="containsText" text="1- Bajo">
      <formula>NOT(ISERROR(SEARCH("1- Bajo",A25)))</formula>
    </cfRule>
  </conditionalFormatting>
  <conditionalFormatting sqref="F25:G25">
    <cfRule type="containsText" dxfId="824" priority="433" operator="containsText" text="3- Moderado">
      <formula>NOT(ISERROR(SEARCH("3- Moderado",F25)))</formula>
    </cfRule>
    <cfRule type="containsText" dxfId="823" priority="434" operator="containsText" text="6- Moderado">
      <formula>NOT(ISERROR(SEARCH("6- Moderado",F25)))</formula>
    </cfRule>
    <cfRule type="containsText" dxfId="822" priority="435" operator="containsText" text="4- Moderado">
      <formula>NOT(ISERROR(SEARCH("4- Moderado",F25)))</formula>
    </cfRule>
    <cfRule type="containsText" dxfId="821" priority="436" operator="containsText" text="3- Bajo">
      <formula>NOT(ISERROR(SEARCH("3- Bajo",F25)))</formula>
    </cfRule>
    <cfRule type="containsText" dxfId="820" priority="437" operator="containsText" text="4- Bajo">
      <formula>NOT(ISERROR(SEARCH("4- Bajo",F25)))</formula>
    </cfRule>
    <cfRule type="containsText" dxfId="819" priority="438" operator="containsText" text="1- Bajo">
      <formula>NOT(ISERROR(SEARCH("1- Bajo",F25)))</formula>
    </cfRule>
  </conditionalFormatting>
  <conditionalFormatting sqref="J25:J29">
    <cfRule type="containsText" dxfId="818" priority="428" operator="containsText" text="Bajo">
      <formula>NOT(ISERROR(SEARCH("Bajo",J25)))</formula>
    </cfRule>
    <cfRule type="containsText" dxfId="817" priority="429" operator="containsText" text="Moderado">
      <formula>NOT(ISERROR(SEARCH("Moderado",J25)))</formula>
    </cfRule>
    <cfRule type="containsText" dxfId="816" priority="430" operator="containsText" text="Alto">
      <formula>NOT(ISERROR(SEARCH("Alto",J25)))</formula>
    </cfRule>
    <cfRule type="containsText" dxfId="81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814" priority="403" operator="containsText" text="Moderado">
      <formula>NOT(ISERROR(SEARCH("Moderado",M25)))</formula>
    </cfRule>
    <cfRule type="containsText" dxfId="813" priority="423" operator="containsText" text="Bajo">
      <formula>NOT(ISERROR(SEARCH("Bajo",M25)))</formula>
    </cfRule>
    <cfRule type="containsText" dxfId="812" priority="424" operator="containsText" text="Moderado">
      <formula>NOT(ISERROR(SEARCH("Moderado",M25)))</formula>
    </cfRule>
    <cfRule type="containsText" dxfId="811" priority="425" operator="containsText" text="Alto">
      <formula>NOT(ISERROR(SEARCH("Alto",M25)))</formula>
    </cfRule>
    <cfRule type="containsText" dxfId="81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809" priority="417" operator="containsText" text="3- Moderado">
      <formula>NOT(ISERROR(SEARCH("3- Moderado",N25)))</formula>
    </cfRule>
    <cfRule type="containsText" dxfId="808" priority="418" operator="containsText" text="6- Moderado">
      <formula>NOT(ISERROR(SEARCH("6- Moderado",N25)))</formula>
    </cfRule>
    <cfRule type="containsText" dxfId="807" priority="419" operator="containsText" text="4- Moderado">
      <formula>NOT(ISERROR(SEARCH("4- Moderado",N25)))</formula>
    </cfRule>
    <cfRule type="containsText" dxfId="806" priority="420" operator="containsText" text="3- Bajo">
      <formula>NOT(ISERROR(SEARCH("3- Bajo",N25)))</formula>
    </cfRule>
    <cfRule type="containsText" dxfId="805" priority="421" operator="containsText" text="4- Bajo">
      <formula>NOT(ISERROR(SEARCH("4- Bajo",N25)))</formula>
    </cfRule>
    <cfRule type="containsText" dxfId="804" priority="422" operator="containsText" text="1- Bajo">
      <formula>NOT(ISERROR(SEARCH("1- Bajo",N25)))</formula>
    </cfRule>
  </conditionalFormatting>
  <conditionalFormatting sqref="H25:H29">
    <cfRule type="containsText" dxfId="803" priority="404" operator="containsText" text="Muy Alta">
      <formula>NOT(ISERROR(SEARCH("Muy Alta",H25)))</formula>
    </cfRule>
    <cfRule type="containsText" dxfId="802" priority="405" operator="containsText" text="Alta">
      <formula>NOT(ISERROR(SEARCH("Alta",H25)))</formula>
    </cfRule>
    <cfRule type="containsText" dxfId="801" priority="406" operator="containsText" text="Muy Alta">
      <formula>NOT(ISERROR(SEARCH("Muy Alta",H25)))</formula>
    </cfRule>
    <cfRule type="containsText" dxfId="800" priority="411" operator="containsText" text="Muy Baja">
      <formula>NOT(ISERROR(SEARCH("Muy Baja",H25)))</formula>
    </cfRule>
    <cfRule type="containsText" dxfId="799" priority="412" operator="containsText" text="Baja">
      <formula>NOT(ISERROR(SEARCH("Baja",H25)))</formula>
    </cfRule>
    <cfRule type="containsText" dxfId="798" priority="413" operator="containsText" text="Media">
      <formula>NOT(ISERROR(SEARCH("Media",H25)))</formula>
    </cfRule>
    <cfRule type="containsText" dxfId="797" priority="414" operator="containsText" text="Alta">
      <formula>NOT(ISERROR(SEARCH("Alta",H25)))</formula>
    </cfRule>
    <cfRule type="containsText" dxfId="796" priority="416" operator="containsText" text="Muy Alta">
      <formula>NOT(ISERROR(SEARCH("Muy Alta",H25)))</formula>
    </cfRule>
  </conditionalFormatting>
  <conditionalFormatting sqref="I25:I29">
    <cfRule type="containsText" dxfId="795" priority="407" operator="containsText" text="Catastrófico">
      <formula>NOT(ISERROR(SEARCH("Catastrófico",I25)))</formula>
    </cfRule>
    <cfRule type="containsText" dxfId="794" priority="408" operator="containsText" text="Mayor">
      <formula>NOT(ISERROR(SEARCH("Mayor",I25)))</formula>
    </cfRule>
    <cfRule type="containsText" dxfId="793" priority="409" operator="containsText" text="Menor">
      <formula>NOT(ISERROR(SEARCH("Menor",I25)))</formula>
    </cfRule>
    <cfRule type="containsText" dxfId="792" priority="410" operator="containsText" text="Leve">
      <formula>NOT(ISERROR(SEARCH("Leve",I25)))</formula>
    </cfRule>
    <cfRule type="containsText" dxfId="791" priority="415" operator="containsText" text="Moderado">
      <formula>NOT(ISERROR(SEARCH("Moderado",I25)))</formula>
    </cfRule>
  </conditionalFormatting>
  <conditionalFormatting sqref="K25:K29">
    <cfRule type="containsText" dxfId="790" priority="402" operator="containsText" text="Media">
      <formula>NOT(ISERROR(SEARCH("Media",K25)))</formula>
    </cfRule>
  </conditionalFormatting>
  <conditionalFormatting sqref="L25:L29">
    <cfRule type="containsText" dxfId="789" priority="401" operator="containsText" text="Moderado">
      <formula>NOT(ISERROR(SEARCH("Moderado",L25)))</formula>
    </cfRule>
  </conditionalFormatting>
  <conditionalFormatting sqref="J25:J29">
    <cfRule type="containsText" dxfId="788" priority="400" operator="containsText" text="Moderado">
      <formula>NOT(ISERROR(SEARCH("Moderado",J25)))</formula>
    </cfRule>
  </conditionalFormatting>
  <conditionalFormatting sqref="J25:J29">
    <cfRule type="containsText" dxfId="787" priority="398" operator="containsText" text="Bajo">
      <formula>NOT(ISERROR(SEARCH("Bajo",J25)))</formula>
    </cfRule>
    <cfRule type="containsText" dxfId="786" priority="399" operator="containsText" text="Extremo">
      <formula>NOT(ISERROR(SEARCH("Extremo",J25)))</formula>
    </cfRule>
  </conditionalFormatting>
  <conditionalFormatting sqref="K25:K29">
    <cfRule type="containsText" dxfId="785" priority="396" operator="containsText" text="Baja">
      <formula>NOT(ISERROR(SEARCH("Baja",K25)))</formula>
    </cfRule>
    <cfRule type="containsText" dxfId="784" priority="397" operator="containsText" text="Muy Baja">
      <formula>NOT(ISERROR(SEARCH("Muy Baja",K25)))</formula>
    </cfRule>
  </conditionalFormatting>
  <conditionalFormatting sqref="K25:K29">
    <cfRule type="containsText" dxfId="783" priority="394" operator="containsText" text="Muy Alta">
      <formula>NOT(ISERROR(SEARCH("Muy Alta",K25)))</formula>
    </cfRule>
    <cfRule type="containsText" dxfId="782" priority="395" operator="containsText" text="Alta">
      <formula>NOT(ISERROR(SEARCH("Alta",K25)))</formula>
    </cfRule>
  </conditionalFormatting>
  <conditionalFormatting sqref="L25:L29">
    <cfRule type="containsText" dxfId="781" priority="390" operator="containsText" text="Catastrófico">
      <formula>NOT(ISERROR(SEARCH("Catastrófico",L25)))</formula>
    </cfRule>
    <cfRule type="containsText" dxfId="780" priority="391" operator="containsText" text="Mayor">
      <formula>NOT(ISERROR(SEARCH("Mayor",L25)))</formula>
    </cfRule>
    <cfRule type="containsText" dxfId="779" priority="392" operator="containsText" text="Menor">
      <formula>NOT(ISERROR(SEARCH("Menor",L25)))</formula>
    </cfRule>
    <cfRule type="containsText" dxfId="778" priority="393" operator="containsText" text="Leve">
      <formula>NOT(ISERROR(SEARCH("Leve",L25)))</formula>
    </cfRule>
  </conditionalFormatting>
  <conditionalFormatting sqref="K30:L30">
    <cfRule type="containsText" dxfId="777" priority="317" operator="containsText" text="3- Moderado">
      <formula>NOT(ISERROR(SEARCH("3- Moderado",K30)))</formula>
    </cfRule>
    <cfRule type="containsText" dxfId="776" priority="318" operator="containsText" text="6- Moderado">
      <formula>NOT(ISERROR(SEARCH("6- Moderado",K30)))</formula>
    </cfRule>
    <cfRule type="containsText" dxfId="775" priority="319" operator="containsText" text="4- Moderado">
      <formula>NOT(ISERROR(SEARCH("4- Moderado",K30)))</formula>
    </cfRule>
    <cfRule type="containsText" dxfId="774" priority="320" operator="containsText" text="3- Bajo">
      <formula>NOT(ISERROR(SEARCH("3- Bajo",K30)))</formula>
    </cfRule>
    <cfRule type="containsText" dxfId="773" priority="321" operator="containsText" text="4- Bajo">
      <formula>NOT(ISERROR(SEARCH("4- Bajo",K30)))</formula>
    </cfRule>
    <cfRule type="containsText" dxfId="772" priority="322" operator="containsText" text="1- Bajo">
      <formula>NOT(ISERROR(SEARCH("1- Bajo",K30)))</formula>
    </cfRule>
  </conditionalFormatting>
  <conditionalFormatting sqref="H30:I30">
    <cfRule type="containsText" dxfId="771" priority="311" operator="containsText" text="3- Moderado">
      <formula>NOT(ISERROR(SEARCH("3- Moderado",H30)))</formula>
    </cfRule>
    <cfRule type="containsText" dxfId="770" priority="312" operator="containsText" text="6- Moderado">
      <formula>NOT(ISERROR(SEARCH("6- Moderado",H30)))</formula>
    </cfRule>
    <cfRule type="containsText" dxfId="769" priority="313" operator="containsText" text="4- Moderado">
      <formula>NOT(ISERROR(SEARCH("4- Moderado",H30)))</formula>
    </cfRule>
    <cfRule type="containsText" dxfId="768" priority="314" operator="containsText" text="3- Bajo">
      <formula>NOT(ISERROR(SEARCH("3- Bajo",H30)))</formula>
    </cfRule>
    <cfRule type="containsText" dxfId="767" priority="315" operator="containsText" text="4- Bajo">
      <formula>NOT(ISERROR(SEARCH("4- Bajo",H30)))</formula>
    </cfRule>
    <cfRule type="containsText" dxfId="766" priority="316" operator="containsText" text="1- Bajo">
      <formula>NOT(ISERROR(SEARCH("1- Bajo",H30)))</formula>
    </cfRule>
  </conditionalFormatting>
  <conditionalFormatting sqref="A30 C30:E30">
    <cfRule type="containsText" dxfId="765" priority="305" operator="containsText" text="3- Moderado">
      <formula>NOT(ISERROR(SEARCH("3- Moderado",A30)))</formula>
    </cfRule>
    <cfRule type="containsText" dxfId="764" priority="306" operator="containsText" text="6- Moderado">
      <formula>NOT(ISERROR(SEARCH("6- Moderado",A30)))</formula>
    </cfRule>
    <cfRule type="containsText" dxfId="763" priority="307" operator="containsText" text="4- Moderado">
      <formula>NOT(ISERROR(SEARCH("4- Moderado",A30)))</formula>
    </cfRule>
    <cfRule type="containsText" dxfId="762" priority="308" operator="containsText" text="3- Bajo">
      <formula>NOT(ISERROR(SEARCH("3- Bajo",A30)))</formula>
    </cfRule>
    <cfRule type="containsText" dxfId="761" priority="309" operator="containsText" text="4- Bajo">
      <formula>NOT(ISERROR(SEARCH("4- Bajo",A30)))</formula>
    </cfRule>
    <cfRule type="containsText" dxfId="760" priority="310" operator="containsText" text="1- Bajo">
      <formula>NOT(ISERROR(SEARCH("1- Bajo",A30)))</formula>
    </cfRule>
  </conditionalFormatting>
  <conditionalFormatting sqref="F30:G30">
    <cfRule type="containsText" dxfId="759" priority="299" operator="containsText" text="3- Moderado">
      <formula>NOT(ISERROR(SEARCH("3- Moderado",F30)))</formula>
    </cfRule>
    <cfRule type="containsText" dxfId="758" priority="300" operator="containsText" text="6- Moderado">
      <formula>NOT(ISERROR(SEARCH("6- Moderado",F30)))</formula>
    </cfRule>
    <cfRule type="containsText" dxfId="757" priority="301" operator="containsText" text="4- Moderado">
      <formula>NOT(ISERROR(SEARCH("4- Moderado",F30)))</formula>
    </cfRule>
    <cfRule type="containsText" dxfId="756" priority="302" operator="containsText" text="3- Bajo">
      <formula>NOT(ISERROR(SEARCH("3- Bajo",F30)))</formula>
    </cfRule>
    <cfRule type="containsText" dxfId="755" priority="303" operator="containsText" text="4- Bajo">
      <formula>NOT(ISERROR(SEARCH("4- Bajo",F30)))</formula>
    </cfRule>
    <cfRule type="containsText" dxfId="754" priority="304" operator="containsText" text="1- Bajo">
      <formula>NOT(ISERROR(SEARCH("1- Bajo",F30)))</formula>
    </cfRule>
  </conditionalFormatting>
  <conditionalFormatting sqref="J30:J34">
    <cfRule type="containsText" dxfId="753" priority="294" operator="containsText" text="Bajo">
      <formula>NOT(ISERROR(SEARCH("Bajo",J30)))</formula>
    </cfRule>
    <cfRule type="containsText" dxfId="752" priority="295" operator="containsText" text="Moderado">
      <formula>NOT(ISERROR(SEARCH("Moderado",J30)))</formula>
    </cfRule>
    <cfRule type="containsText" dxfId="751" priority="296" operator="containsText" text="Alto">
      <formula>NOT(ISERROR(SEARCH("Alto",J30)))</formula>
    </cfRule>
    <cfRule type="containsText" dxfId="750"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749" priority="269" operator="containsText" text="Moderado">
      <formula>NOT(ISERROR(SEARCH("Moderado",M30)))</formula>
    </cfRule>
    <cfRule type="containsText" dxfId="748" priority="289" operator="containsText" text="Bajo">
      <formula>NOT(ISERROR(SEARCH("Bajo",M30)))</formula>
    </cfRule>
    <cfRule type="containsText" dxfId="747" priority="290" operator="containsText" text="Moderado">
      <formula>NOT(ISERROR(SEARCH("Moderado",M30)))</formula>
    </cfRule>
    <cfRule type="containsText" dxfId="746" priority="291" operator="containsText" text="Alto">
      <formula>NOT(ISERROR(SEARCH("Alto",M30)))</formula>
    </cfRule>
    <cfRule type="containsText" dxfId="745"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44" priority="283" operator="containsText" text="3- Moderado">
      <formula>NOT(ISERROR(SEARCH("3- Moderado",N30)))</formula>
    </cfRule>
    <cfRule type="containsText" dxfId="743" priority="284" operator="containsText" text="6- Moderado">
      <formula>NOT(ISERROR(SEARCH("6- Moderado",N30)))</formula>
    </cfRule>
    <cfRule type="containsText" dxfId="742" priority="285" operator="containsText" text="4- Moderado">
      <formula>NOT(ISERROR(SEARCH("4- Moderado",N30)))</formula>
    </cfRule>
    <cfRule type="containsText" dxfId="741" priority="286" operator="containsText" text="3- Bajo">
      <formula>NOT(ISERROR(SEARCH("3- Bajo",N30)))</formula>
    </cfRule>
    <cfRule type="containsText" dxfId="740" priority="287" operator="containsText" text="4- Bajo">
      <formula>NOT(ISERROR(SEARCH("4- Bajo",N30)))</formula>
    </cfRule>
    <cfRule type="containsText" dxfId="739" priority="288" operator="containsText" text="1- Bajo">
      <formula>NOT(ISERROR(SEARCH("1- Bajo",N30)))</formula>
    </cfRule>
  </conditionalFormatting>
  <conditionalFormatting sqref="H30:H34">
    <cfRule type="containsText" dxfId="738" priority="270" operator="containsText" text="Muy Alta">
      <formula>NOT(ISERROR(SEARCH("Muy Alta",H30)))</formula>
    </cfRule>
    <cfRule type="containsText" dxfId="737" priority="271" operator="containsText" text="Alta">
      <formula>NOT(ISERROR(SEARCH("Alta",H30)))</formula>
    </cfRule>
    <cfRule type="containsText" dxfId="736" priority="272" operator="containsText" text="Muy Alta">
      <formula>NOT(ISERROR(SEARCH("Muy Alta",H30)))</formula>
    </cfRule>
    <cfRule type="containsText" dxfId="735" priority="277" operator="containsText" text="Muy Baja">
      <formula>NOT(ISERROR(SEARCH("Muy Baja",H30)))</formula>
    </cfRule>
    <cfRule type="containsText" dxfId="734" priority="278" operator="containsText" text="Baja">
      <formula>NOT(ISERROR(SEARCH("Baja",H30)))</formula>
    </cfRule>
    <cfRule type="containsText" dxfId="733" priority="279" operator="containsText" text="Media">
      <formula>NOT(ISERROR(SEARCH("Media",H30)))</formula>
    </cfRule>
    <cfRule type="containsText" dxfId="732" priority="280" operator="containsText" text="Alta">
      <formula>NOT(ISERROR(SEARCH("Alta",H30)))</formula>
    </cfRule>
    <cfRule type="containsText" dxfId="731" priority="282" operator="containsText" text="Muy Alta">
      <formula>NOT(ISERROR(SEARCH("Muy Alta",H30)))</formula>
    </cfRule>
  </conditionalFormatting>
  <conditionalFormatting sqref="I30:I34">
    <cfRule type="containsText" dxfId="730" priority="273" operator="containsText" text="Catastrófico">
      <formula>NOT(ISERROR(SEARCH("Catastrófico",I30)))</formula>
    </cfRule>
    <cfRule type="containsText" dxfId="729" priority="274" operator="containsText" text="Mayor">
      <formula>NOT(ISERROR(SEARCH("Mayor",I30)))</formula>
    </cfRule>
    <cfRule type="containsText" dxfId="728" priority="275" operator="containsText" text="Menor">
      <formula>NOT(ISERROR(SEARCH("Menor",I30)))</formula>
    </cfRule>
    <cfRule type="containsText" dxfId="727" priority="276" operator="containsText" text="Leve">
      <formula>NOT(ISERROR(SEARCH("Leve",I30)))</formula>
    </cfRule>
    <cfRule type="containsText" dxfId="726" priority="281" operator="containsText" text="Moderado">
      <formula>NOT(ISERROR(SEARCH("Moderado",I30)))</formula>
    </cfRule>
  </conditionalFormatting>
  <conditionalFormatting sqref="K30:K34">
    <cfRule type="containsText" dxfId="725" priority="268" operator="containsText" text="Media">
      <formula>NOT(ISERROR(SEARCH("Media",K30)))</formula>
    </cfRule>
  </conditionalFormatting>
  <conditionalFormatting sqref="L30:L34">
    <cfRule type="containsText" dxfId="724" priority="267" operator="containsText" text="Moderado">
      <formula>NOT(ISERROR(SEARCH("Moderado",L30)))</formula>
    </cfRule>
  </conditionalFormatting>
  <conditionalFormatting sqref="J30:J34">
    <cfRule type="containsText" dxfId="723" priority="266" operator="containsText" text="Moderado">
      <formula>NOT(ISERROR(SEARCH("Moderado",J30)))</formula>
    </cfRule>
  </conditionalFormatting>
  <conditionalFormatting sqref="J30:J34">
    <cfRule type="containsText" dxfId="722" priority="264" operator="containsText" text="Bajo">
      <formula>NOT(ISERROR(SEARCH("Bajo",J30)))</formula>
    </cfRule>
    <cfRule type="containsText" dxfId="721" priority="265" operator="containsText" text="Extremo">
      <formula>NOT(ISERROR(SEARCH("Extremo",J30)))</formula>
    </cfRule>
  </conditionalFormatting>
  <conditionalFormatting sqref="K30:K34">
    <cfRule type="containsText" dxfId="720" priority="262" operator="containsText" text="Baja">
      <formula>NOT(ISERROR(SEARCH("Baja",K30)))</formula>
    </cfRule>
    <cfRule type="containsText" dxfId="719" priority="263" operator="containsText" text="Muy Baja">
      <formula>NOT(ISERROR(SEARCH("Muy Baja",K30)))</formula>
    </cfRule>
  </conditionalFormatting>
  <conditionalFormatting sqref="K30:K34">
    <cfRule type="containsText" dxfId="718" priority="260" operator="containsText" text="Muy Alta">
      <formula>NOT(ISERROR(SEARCH("Muy Alta",K30)))</formula>
    </cfRule>
    <cfRule type="containsText" dxfId="717" priority="261" operator="containsText" text="Alta">
      <formula>NOT(ISERROR(SEARCH("Alta",K30)))</formula>
    </cfRule>
  </conditionalFormatting>
  <conditionalFormatting sqref="L30:L34">
    <cfRule type="containsText" dxfId="716" priority="256" operator="containsText" text="Catastrófico">
      <formula>NOT(ISERROR(SEARCH("Catastrófico",L30)))</formula>
    </cfRule>
    <cfRule type="containsText" dxfId="715" priority="257" operator="containsText" text="Mayor">
      <formula>NOT(ISERROR(SEARCH("Mayor",L30)))</formula>
    </cfRule>
    <cfRule type="containsText" dxfId="714" priority="258" operator="containsText" text="Menor">
      <formula>NOT(ISERROR(SEARCH("Menor",L30)))</formula>
    </cfRule>
    <cfRule type="containsText" dxfId="713" priority="259" operator="containsText" text="Leve">
      <formula>NOT(ISERROR(SEARCH("Leve",L30)))</formula>
    </cfRule>
  </conditionalFormatting>
  <conditionalFormatting sqref="K35:L35">
    <cfRule type="containsText" dxfId="712" priority="250" operator="containsText" text="3- Moderado">
      <formula>NOT(ISERROR(SEARCH("3- Moderado",K35)))</formula>
    </cfRule>
    <cfRule type="containsText" dxfId="711" priority="251" operator="containsText" text="6- Moderado">
      <formula>NOT(ISERROR(SEARCH("6- Moderado",K35)))</formula>
    </cfRule>
    <cfRule type="containsText" dxfId="710" priority="252" operator="containsText" text="4- Moderado">
      <formula>NOT(ISERROR(SEARCH("4- Moderado",K35)))</formula>
    </cfRule>
    <cfRule type="containsText" dxfId="709" priority="253" operator="containsText" text="3- Bajo">
      <formula>NOT(ISERROR(SEARCH("3- Bajo",K35)))</formula>
    </cfRule>
    <cfRule type="containsText" dxfId="708" priority="254" operator="containsText" text="4- Bajo">
      <formula>NOT(ISERROR(SEARCH("4- Bajo",K35)))</formula>
    </cfRule>
    <cfRule type="containsText" dxfId="707" priority="255" operator="containsText" text="1- Bajo">
      <formula>NOT(ISERROR(SEARCH("1- Bajo",K35)))</formula>
    </cfRule>
  </conditionalFormatting>
  <conditionalFormatting sqref="H35:I35">
    <cfRule type="containsText" dxfId="706" priority="244" operator="containsText" text="3- Moderado">
      <formula>NOT(ISERROR(SEARCH("3- Moderado",H35)))</formula>
    </cfRule>
    <cfRule type="containsText" dxfId="705" priority="245" operator="containsText" text="6- Moderado">
      <formula>NOT(ISERROR(SEARCH("6- Moderado",H35)))</formula>
    </cfRule>
    <cfRule type="containsText" dxfId="704" priority="246" operator="containsText" text="4- Moderado">
      <formula>NOT(ISERROR(SEARCH("4- Moderado",H35)))</formula>
    </cfRule>
    <cfRule type="containsText" dxfId="703" priority="247" operator="containsText" text="3- Bajo">
      <formula>NOT(ISERROR(SEARCH("3- Bajo",H35)))</formula>
    </cfRule>
    <cfRule type="containsText" dxfId="702" priority="248" operator="containsText" text="4- Bajo">
      <formula>NOT(ISERROR(SEARCH("4- Bajo",H35)))</formula>
    </cfRule>
    <cfRule type="containsText" dxfId="701" priority="249" operator="containsText" text="1- Bajo">
      <formula>NOT(ISERROR(SEARCH("1- Bajo",H35)))</formula>
    </cfRule>
  </conditionalFormatting>
  <conditionalFormatting sqref="A35 C35:E35">
    <cfRule type="containsText" dxfId="700" priority="238" operator="containsText" text="3- Moderado">
      <formula>NOT(ISERROR(SEARCH("3- Moderado",A35)))</formula>
    </cfRule>
    <cfRule type="containsText" dxfId="699" priority="239" operator="containsText" text="6- Moderado">
      <formula>NOT(ISERROR(SEARCH("6- Moderado",A35)))</formula>
    </cfRule>
    <cfRule type="containsText" dxfId="698" priority="240" operator="containsText" text="4- Moderado">
      <formula>NOT(ISERROR(SEARCH("4- Moderado",A35)))</formula>
    </cfRule>
    <cfRule type="containsText" dxfId="697" priority="241" operator="containsText" text="3- Bajo">
      <formula>NOT(ISERROR(SEARCH("3- Bajo",A35)))</formula>
    </cfRule>
    <cfRule type="containsText" dxfId="696" priority="242" operator="containsText" text="4- Bajo">
      <formula>NOT(ISERROR(SEARCH("4- Bajo",A35)))</formula>
    </cfRule>
    <cfRule type="containsText" dxfId="695" priority="243" operator="containsText" text="1- Bajo">
      <formula>NOT(ISERROR(SEARCH("1- Bajo",A35)))</formula>
    </cfRule>
  </conditionalFormatting>
  <conditionalFormatting sqref="F35:G35">
    <cfRule type="containsText" dxfId="694" priority="232" operator="containsText" text="3- Moderado">
      <formula>NOT(ISERROR(SEARCH("3- Moderado",F35)))</formula>
    </cfRule>
    <cfRule type="containsText" dxfId="693" priority="233" operator="containsText" text="6- Moderado">
      <formula>NOT(ISERROR(SEARCH("6- Moderado",F35)))</formula>
    </cfRule>
    <cfRule type="containsText" dxfId="692" priority="234" operator="containsText" text="4- Moderado">
      <formula>NOT(ISERROR(SEARCH("4- Moderado",F35)))</formula>
    </cfRule>
    <cfRule type="containsText" dxfId="691" priority="235" operator="containsText" text="3- Bajo">
      <formula>NOT(ISERROR(SEARCH("3- Bajo",F35)))</formula>
    </cfRule>
    <cfRule type="containsText" dxfId="690" priority="236" operator="containsText" text="4- Bajo">
      <formula>NOT(ISERROR(SEARCH("4- Bajo",F35)))</formula>
    </cfRule>
    <cfRule type="containsText" dxfId="689" priority="237" operator="containsText" text="1- Bajo">
      <formula>NOT(ISERROR(SEARCH("1- Bajo",F35)))</formula>
    </cfRule>
  </conditionalFormatting>
  <conditionalFormatting sqref="J35:J39">
    <cfRule type="containsText" dxfId="688" priority="227" operator="containsText" text="Bajo">
      <formula>NOT(ISERROR(SEARCH("Bajo",J35)))</formula>
    </cfRule>
    <cfRule type="containsText" dxfId="687" priority="228" operator="containsText" text="Moderado">
      <formula>NOT(ISERROR(SEARCH("Moderado",J35)))</formula>
    </cfRule>
    <cfRule type="containsText" dxfId="686" priority="229" operator="containsText" text="Alto">
      <formula>NOT(ISERROR(SEARCH("Alto",J35)))</formula>
    </cfRule>
    <cfRule type="containsText" dxfId="68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684" priority="202" operator="containsText" text="Moderado">
      <formula>NOT(ISERROR(SEARCH("Moderado",M35)))</formula>
    </cfRule>
    <cfRule type="containsText" dxfId="683" priority="222" operator="containsText" text="Bajo">
      <formula>NOT(ISERROR(SEARCH("Bajo",M35)))</formula>
    </cfRule>
    <cfRule type="containsText" dxfId="682" priority="223" operator="containsText" text="Moderado">
      <formula>NOT(ISERROR(SEARCH("Moderado",M35)))</formula>
    </cfRule>
    <cfRule type="containsText" dxfId="681" priority="224" operator="containsText" text="Alto">
      <formula>NOT(ISERROR(SEARCH("Alto",M35)))</formula>
    </cfRule>
    <cfRule type="containsText" dxfId="68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679" priority="216" operator="containsText" text="3- Moderado">
      <formula>NOT(ISERROR(SEARCH("3- Moderado",N35)))</formula>
    </cfRule>
    <cfRule type="containsText" dxfId="678" priority="217" operator="containsText" text="6- Moderado">
      <formula>NOT(ISERROR(SEARCH("6- Moderado",N35)))</formula>
    </cfRule>
    <cfRule type="containsText" dxfId="677" priority="218" operator="containsText" text="4- Moderado">
      <formula>NOT(ISERROR(SEARCH("4- Moderado",N35)))</formula>
    </cfRule>
    <cfRule type="containsText" dxfId="676" priority="219" operator="containsText" text="3- Bajo">
      <formula>NOT(ISERROR(SEARCH("3- Bajo",N35)))</formula>
    </cfRule>
    <cfRule type="containsText" dxfId="675" priority="220" operator="containsText" text="4- Bajo">
      <formula>NOT(ISERROR(SEARCH("4- Bajo",N35)))</formula>
    </cfRule>
    <cfRule type="containsText" dxfId="674" priority="221" operator="containsText" text="1- Bajo">
      <formula>NOT(ISERROR(SEARCH("1- Bajo",N35)))</formula>
    </cfRule>
  </conditionalFormatting>
  <conditionalFormatting sqref="H35:H39">
    <cfRule type="containsText" dxfId="673" priority="203" operator="containsText" text="Muy Alta">
      <formula>NOT(ISERROR(SEARCH("Muy Alta",H35)))</formula>
    </cfRule>
    <cfRule type="containsText" dxfId="672" priority="204" operator="containsText" text="Alta">
      <formula>NOT(ISERROR(SEARCH("Alta",H35)))</formula>
    </cfRule>
    <cfRule type="containsText" dxfId="671" priority="205" operator="containsText" text="Muy Alta">
      <formula>NOT(ISERROR(SEARCH("Muy Alta",H35)))</formula>
    </cfRule>
    <cfRule type="containsText" dxfId="670" priority="210" operator="containsText" text="Muy Baja">
      <formula>NOT(ISERROR(SEARCH("Muy Baja",H35)))</formula>
    </cfRule>
    <cfRule type="containsText" dxfId="669" priority="211" operator="containsText" text="Baja">
      <formula>NOT(ISERROR(SEARCH("Baja",H35)))</formula>
    </cfRule>
    <cfRule type="containsText" dxfId="668" priority="212" operator="containsText" text="Media">
      <formula>NOT(ISERROR(SEARCH("Media",H35)))</formula>
    </cfRule>
    <cfRule type="containsText" dxfId="667" priority="213" operator="containsText" text="Alta">
      <formula>NOT(ISERROR(SEARCH("Alta",H35)))</formula>
    </cfRule>
    <cfRule type="containsText" dxfId="666" priority="215" operator="containsText" text="Muy Alta">
      <formula>NOT(ISERROR(SEARCH("Muy Alta",H35)))</formula>
    </cfRule>
  </conditionalFormatting>
  <conditionalFormatting sqref="I35:I39">
    <cfRule type="containsText" dxfId="665" priority="206" operator="containsText" text="Catastrófico">
      <formula>NOT(ISERROR(SEARCH("Catastrófico",I35)))</formula>
    </cfRule>
    <cfRule type="containsText" dxfId="664" priority="207" operator="containsText" text="Mayor">
      <formula>NOT(ISERROR(SEARCH("Mayor",I35)))</formula>
    </cfRule>
    <cfRule type="containsText" dxfId="663" priority="208" operator="containsText" text="Menor">
      <formula>NOT(ISERROR(SEARCH("Menor",I35)))</formula>
    </cfRule>
    <cfRule type="containsText" dxfId="662" priority="209" operator="containsText" text="Leve">
      <formula>NOT(ISERROR(SEARCH("Leve",I35)))</formula>
    </cfRule>
    <cfRule type="containsText" dxfId="661" priority="214" operator="containsText" text="Moderado">
      <formula>NOT(ISERROR(SEARCH("Moderado",I35)))</formula>
    </cfRule>
  </conditionalFormatting>
  <conditionalFormatting sqref="K35:K39">
    <cfRule type="containsText" dxfId="660" priority="201" operator="containsText" text="Media">
      <formula>NOT(ISERROR(SEARCH("Media",K35)))</formula>
    </cfRule>
  </conditionalFormatting>
  <conditionalFormatting sqref="L35:L39">
    <cfRule type="containsText" dxfId="659" priority="200" operator="containsText" text="Moderado">
      <formula>NOT(ISERROR(SEARCH("Moderado",L35)))</formula>
    </cfRule>
  </conditionalFormatting>
  <conditionalFormatting sqref="J35:J39">
    <cfRule type="containsText" dxfId="658" priority="199" operator="containsText" text="Moderado">
      <formula>NOT(ISERROR(SEARCH("Moderado",J35)))</formula>
    </cfRule>
  </conditionalFormatting>
  <conditionalFormatting sqref="J35:J39">
    <cfRule type="containsText" dxfId="657" priority="197" operator="containsText" text="Bajo">
      <formula>NOT(ISERROR(SEARCH("Bajo",J35)))</formula>
    </cfRule>
    <cfRule type="containsText" dxfId="656" priority="198" operator="containsText" text="Extremo">
      <formula>NOT(ISERROR(SEARCH("Extremo",J35)))</formula>
    </cfRule>
  </conditionalFormatting>
  <conditionalFormatting sqref="K35:K39">
    <cfRule type="containsText" dxfId="655" priority="195" operator="containsText" text="Baja">
      <formula>NOT(ISERROR(SEARCH("Baja",K35)))</formula>
    </cfRule>
    <cfRule type="containsText" dxfId="654" priority="196" operator="containsText" text="Muy Baja">
      <formula>NOT(ISERROR(SEARCH("Muy Baja",K35)))</formula>
    </cfRule>
  </conditionalFormatting>
  <conditionalFormatting sqref="K35:K39">
    <cfRule type="containsText" dxfId="653" priority="193" operator="containsText" text="Muy Alta">
      <formula>NOT(ISERROR(SEARCH("Muy Alta",K35)))</formula>
    </cfRule>
    <cfRule type="containsText" dxfId="652" priority="194" operator="containsText" text="Alta">
      <formula>NOT(ISERROR(SEARCH("Alta",K35)))</formula>
    </cfRule>
  </conditionalFormatting>
  <conditionalFormatting sqref="L35:L39">
    <cfRule type="containsText" dxfId="651" priority="189" operator="containsText" text="Catastrófico">
      <formula>NOT(ISERROR(SEARCH("Catastrófico",L35)))</formula>
    </cfRule>
    <cfRule type="containsText" dxfId="650" priority="190" operator="containsText" text="Mayor">
      <formula>NOT(ISERROR(SEARCH("Mayor",L35)))</formula>
    </cfRule>
    <cfRule type="containsText" dxfId="649" priority="191" operator="containsText" text="Menor">
      <formula>NOT(ISERROR(SEARCH("Menor",L35)))</formula>
    </cfRule>
    <cfRule type="containsText" dxfId="648" priority="192" operator="containsText" text="Leve">
      <formula>NOT(ISERROR(SEARCH("Leve",L35)))</formula>
    </cfRule>
  </conditionalFormatting>
  <conditionalFormatting sqref="K40:L40">
    <cfRule type="containsText" dxfId="647" priority="183" operator="containsText" text="3- Moderado">
      <formula>NOT(ISERROR(SEARCH("3- Moderado",K40)))</formula>
    </cfRule>
    <cfRule type="containsText" dxfId="646" priority="184" operator="containsText" text="6- Moderado">
      <formula>NOT(ISERROR(SEARCH("6- Moderado",K40)))</formula>
    </cfRule>
    <cfRule type="containsText" dxfId="645" priority="185" operator="containsText" text="4- Moderado">
      <formula>NOT(ISERROR(SEARCH("4- Moderado",K40)))</formula>
    </cfRule>
    <cfRule type="containsText" dxfId="644" priority="186" operator="containsText" text="3- Bajo">
      <formula>NOT(ISERROR(SEARCH("3- Bajo",K40)))</formula>
    </cfRule>
    <cfRule type="containsText" dxfId="643" priority="187" operator="containsText" text="4- Bajo">
      <formula>NOT(ISERROR(SEARCH("4- Bajo",K40)))</formula>
    </cfRule>
    <cfRule type="containsText" dxfId="642" priority="188" operator="containsText" text="1- Bajo">
      <formula>NOT(ISERROR(SEARCH("1- Bajo",K40)))</formula>
    </cfRule>
  </conditionalFormatting>
  <conditionalFormatting sqref="H40:I40">
    <cfRule type="containsText" dxfId="641" priority="177" operator="containsText" text="3- Moderado">
      <formula>NOT(ISERROR(SEARCH("3- Moderado",H40)))</formula>
    </cfRule>
    <cfRule type="containsText" dxfId="640" priority="178" operator="containsText" text="6- Moderado">
      <formula>NOT(ISERROR(SEARCH("6- Moderado",H40)))</formula>
    </cfRule>
    <cfRule type="containsText" dxfId="639" priority="179" operator="containsText" text="4- Moderado">
      <formula>NOT(ISERROR(SEARCH("4- Moderado",H40)))</formula>
    </cfRule>
    <cfRule type="containsText" dxfId="638" priority="180" operator="containsText" text="3- Bajo">
      <formula>NOT(ISERROR(SEARCH("3- Bajo",H40)))</formula>
    </cfRule>
    <cfRule type="containsText" dxfId="637" priority="181" operator="containsText" text="4- Bajo">
      <formula>NOT(ISERROR(SEARCH("4- Bajo",H40)))</formula>
    </cfRule>
    <cfRule type="containsText" dxfId="636" priority="182" operator="containsText" text="1- Bajo">
      <formula>NOT(ISERROR(SEARCH("1- Bajo",H40)))</formula>
    </cfRule>
  </conditionalFormatting>
  <conditionalFormatting sqref="A40 C40:E40">
    <cfRule type="containsText" dxfId="635" priority="171" operator="containsText" text="3- Moderado">
      <formula>NOT(ISERROR(SEARCH("3- Moderado",A40)))</formula>
    </cfRule>
    <cfRule type="containsText" dxfId="634" priority="172" operator="containsText" text="6- Moderado">
      <formula>NOT(ISERROR(SEARCH("6- Moderado",A40)))</formula>
    </cfRule>
    <cfRule type="containsText" dxfId="633" priority="173" operator="containsText" text="4- Moderado">
      <formula>NOT(ISERROR(SEARCH("4- Moderado",A40)))</formula>
    </cfRule>
    <cfRule type="containsText" dxfId="632" priority="174" operator="containsText" text="3- Bajo">
      <formula>NOT(ISERROR(SEARCH("3- Bajo",A40)))</formula>
    </cfRule>
    <cfRule type="containsText" dxfId="631" priority="175" operator="containsText" text="4- Bajo">
      <formula>NOT(ISERROR(SEARCH("4- Bajo",A40)))</formula>
    </cfRule>
    <cfRule type="containsText" dxfId="630" priority="176" operator="containsText" text="1- Bajo">
      <formula>NOT(ISERROR(SEARCH("1- Bajo",A40)))</formula>
    </cfRule>
  </conditionalFormatting>
  <conditionalFormatting sqref="F40:G40">
    <cfRule type="containsText" dxfId="629" priority="165" operator="containsText" text="3- Moderado">
      <formula>NOT(ISERROR(SEARCH("3- Moderado",F40)))</formula>
    </cfRule>
    <cfRule type="containsText" dxfId="628" priority="166" operator="containsText" text="6- Moderado">
      <formula>NOT(ISERROR(SEARCH("6- Moderado",F40)))</formula>
    </cfRule>
    <cfRule type="containsText" dxfId="627" priority="167" operator="containsText" text="4- Moderado">
      <formula>NOT(ISERROR(SEARCH("4- Moderado",F40)))</formula>
    </cfRule>
    <cfRule type="containsText" dxfId="626" priority="168" operator="containsText" text="3- Bajo">
      <formula>NOT(ISERROR(SEARCH("3- Bajo",F40)))</formula>
    </cfRule>
    <cfRule type="containsText" dxfId="625" priority="169" operator="containsText" text="4- Bajo">
      <formula>NOT(ISERROR(SEARCH("4- Bajo",F40)))</formula>
    </cfRule>
    <cfRule type="containsText" dxfId="624" priority="170" operator="containsText" text="1- Bajo">
      <formula>NOT(ISERROR(SEARCH("1- Bajo",F40)))</formula>
    </cfRule>
  </conditionalFormatting>
  <conditionalFormatting sqref="J40:J44">
    <cfRule type="containsText" dxfId="623" priority="160" operator="containsText" text="Bajo">
      <formula>NOT(ISERROR(SEARCH("Bajo",J40)))</formula>
    </cfRule>
    <cfRule type="containsText" dxfId="622" priority="161" operator="containsText" text="Moderado">
      <formula>NOT(ISERROR(SEARCH("Moderado",J40)))</formula>
    </cfRule>
    <cfRule type="containsText" dxfId="621" priority="162" operator="containsText" text="Alto">
      <formula>NOT(ISERROR(SEARCH("Alto",J40)))</formula>
    </cfRule>
    <cfRule type="containsText" dxfId="620"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619" priority="135" operator="containsText" text="Moderado">
      <formula>NOT(ISERROR(SEARCH("Moderado",M40)))</formula>
    </cfRule>
    <cfRule type="containsText" dxfId="618" priority="155" operator="containsText" text="Bajo">
      <formula>NOT(ISERROR(SEARCH("Bajo",M40)))</formula>
    </cfRule>
    <cfRule type="containsText" dxfId="617" priority="156" operator="containsText" text="Moderado">
      <formula>NOT(ISERROR(SEARCH("Moderado",M40)))</formula>
    </cfRule>
    <cfRule type="containsText" dxfId="616" priority="157" operator="containsText" text="Alto">
      <formula>NOT(ISERROR(SEARCH("Alto",M40)))</formula>
    </cfRule>
    <cfRule type="containsText" dxfId="615"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614" priority="149" operator="containsText" text="3- Moderado">
      <formula>NOT(ISERROR(SEARCH("3- Moderado",N40)))</formula>
    </cfRule>
    <cfRule type="containsText" dxfId="613" priority="150" operator="containsText" text="6- Moderado">
      <formula>NOT(ISERROR(SEARCH("6- Moderado",N40)))</formula>
    </cfRule>
    <cfRule type="containsText" dxfId="612" priority="151" operator="containsText" text="4- Moderado">
      <formula>NOT(ISERROR(SEARCH("4- Moderado",N40)))</formula>
    </cfRule>
    <cfRule type="containsText" dxfId="611" priority="152" operator="containsText" text="3- Bajo">
      <formula>NOT(ISERROR(SEARCH("3- Bajo",N40)))</formula>
    </cfRule>
    <cfRule type="containsText" dxfId="610" priority="153" operator="containsText" text="4- Bajo">
      <formula>NOT(ISERROR(SEARCH("4- Bajo",N40)))</formula>
    </cfRule>
    <cfRule type="containsText" dxfId="609" priority="154" operator="containsText" text="1- Bajo">
      <formula>NOT(ISERROR(SEARCH("1- Bajo",N40)))</formula>
    </cfRule>
  </conditionalFormatting>
  <conditionalFormatting sqref="H40:H44">
    <cfRule type="containsText" dxfId="608" priority="136" operator="containsText" text="Muy Alta">
      <formula>NOT(ISERROR(SEARCH("Muy Alta",H40)))</formula>
    </cfRule>
    <cfRule type="containsText" dxfId="607" priority="137" operator="containsText" text="Alta">
      <formula>NOT(ISERROR(SEARCH("Alta",H40)))</formula>
    </cfRule>
    <cfRule type="containsText" dxfId="606" priority="138" operator="containsText" text="Muy Alta">
      <formula>NOT(ISERROR(SEARCH("Muy Alta",H40)))</formula>
    </cfRule>
    <cfRule type="containsText" dxfId="605" priority="143" operator="containsText" text="Muy Baja">
      <formula>NOT(ISERROR(SEARCH("Muy Baja",H40)))</formula>
    </cfRule>
    <cfRule type="containsText" dxfId="604" priority="144" operator="containsText" text="Baja">
      <formula>NOT(ISERROR(SEARCH("Baja",H40)))</formula>
    </cfRule>
    <cfRule type="containsText" dxfId="603" priority="145" operator="containsText" text="Media">
      <formula>NOT(ISERROR(SEARCH("Media",H40)))</formula>
    </cfRule>
    <cfRule type="containsText" dxfId="602" priority="146" operator="containsText" text="Alta">
      <formula>NOT(ISERROR(SEARCH("Alta",H40)))</formula>
    </cfRule>
    <cfRule type="containsText" dxfId="601" priority="148" operator="containsText" text="Muy Alta">
      <formula>NOT(ISERROR(SEARCH("Muy Alta",H40)))</formula>
    </cfRule>
  </conditionalFormatting>
  <conditionalFormatting sqref="I40:I44">
    <cfRule type="containsText" dxfId="600" priority="139" operator="containsText" text="Catastrófico">
      <formula>NOT(ISERROR(SEARCH("Catastrófico",I40)))</formula>
    </cfRule>
    <cfRule type="containsText" dxfId="599" priority="140" operator="containsText" text="Mayor">
      <formula>NOT(ISERROR(SEARCH("Mayor",I40)))</formula>
    </cfRule>
    <cfRule type="containsText" dxfId="598" priority="141" operator="containsText" text="Menor">
      <formula>NOT(ISERROR(SEARCH("Menor",I40)))</formula>
    </cfRule>
    <cfRule type="containsText" dxfId="597" priority="142" operator="containsText" text="Leve">
      <formula>NOT(ISERROR(SEARCH("Leve",I40)))</formula>
    </cfRule>
    <cfRule type="containsText" dxfId="596" priority="147" operator="containsText" text="Moderado">
      <formula>NOT(ISERROR(SEARCH("Moderado",I40)))</formula>
    </cfRule>
  </conditionalFormatting>
  <conditionalFormatting sqref="K40:K44">
    <cfRule type="containsText" dxfId="595" priority="134" operator="containsText" text="Media">
      <formula>NOT(ISERROR(SEARCH("Media",K40)))</formula>
    </cfRule>
  </conditionalFormatting>
  <conditionalFormatting sqref="L40:L44">
    <cfRule type="containsText" dxfId="594" priority="133" operator="containsText" text="Moderado">
      <formula>NOT(ISERROR(SEARCH("Moderado",L40)))</formula>
    </cfRule>
  </conditionalFormatting>
  <conditionalFormatting sqref="J40:J44">
    <cfRule type="containsText" dxfId="593" priority="132" operator="containsText" text="Moderado">
      <formula>NOT(ISERROR(SEARCH("Moderado",J40)))</formula>
    </cfRule>
  </conditionalFormatting>
  <conditionalFormatting sqref="J40:J44">
    <cfRule type="containsText" dxfId="592" priority="130" operator="containsText" text="Bajo">
      <formula>NOT(ISERROR(SEARCH("Bajo",J40)))</formula>
    </cfRule>
    <cfRule type="containsText" dxfId="591" priority="131" operator="containsText" text="Extremo">
      <formula>NOT(ISERROR(SEARCH("Extremo",J40)))</formula>
    </cfRule>
  </conditionalFormatting>
  <conditionalFormatting sqref="K40:K44">
    <cfRule type="containsText" dxfId="590" priority="128" operator="containsText" text="Baja">
      <formula>NOT(ISERROR(SEARCH("Baja",K40)))</formula>
    </cfRule>
    <cfRule type="containsText" dxfId="589" priority="129" operator="containsText" text="Muy Baja">
      <formula>NOT(ISERROR(SEARCH("Muy Baja",K40)))</formula>
    </cfRule>
  </conditionalFormatting>
  <conditionalFormatting sqref="K40:K44">
    <cfRule type="containsText" dxfId="588" priority="126" operator="containsText" text="Muy Alta">
      <formula>NOT(ISERROR(SEARCH("Muy Alta",K40)))</formula>
    </cfRule>
    <cfRule type="containsText" dxfId="587" priority="127" operator="containsText" text="Alta">
      <formula>NOT(ISERROR(SEARCH("Alta",K40)))</formula>
    </cfRule>
  </conditionalFormatting>
  <conditionalFormatting sqref="L40:L44">
    <cfRule type="containsText" dxfId="586" priority="122" operator="containsText" text="Catastrófico">
      <formula>NOT(ISERROR(SEARCH("Catastrófico",L40)))</formula>
    </cfRule>
    <cfRule type="containsText" dxfId="585" priority="123" operator="containsText" text="Mayor">
      <formula>NOT(ISERROR(SEARCH("Mayor",L40)))</formula>
    </cfRule>
    <cfRule type="containsText" dxfId="584" priority="124" operator="containsText" text="Menor">
      <formula>NOT(ISERROR(SEARCH("Menor",L40)))</formula>
    </cfRule>
    <cfRule type="containsText" dxfId="583" priority="125" operator="containsText" text="Leve">
      <formula>NOT(ISERROR(SEARCH("Leve",L40)))</formula>
    </cfRule>
  </conditionalFormatting>
  <conditionalFormatting sqref="K45:L45">
    <cfRule type="containsText" dxfId="582" priority="116" operator="containsText" text="3- Moderado">
      <formula>NOT(ISERROR(SEARCH("3- Moderado",K45)))</formula>
    </cfRule>
    <cfRule type="containsText" dxfId="581" priority="117" operator="containsText" text="6- Moderado">
      <formula>NOT(ISERROR(SEARCH("6- Moderado",K45)))</formula>
    </cfRule>
    <cfRule type="containsText" dxfId="580" priority="118" operator="containsText" text="4- Moderado">
      <formula>NOT(ISERROR(SEARCH("4- Moderado",K45)))</formula>
    </cfRule>
    <cfRule type="containsText" dxfId="579" priority="119" operator="containsText" text="3- Bajo">
      <formula>NOT(ISERROR(SEARCH("3- Bajo",K45)))</formula>
    </cfRule>
    <cfRule type="containsText" dxfId="578" priority="120" operator="containsText" text="4- Bajo">
      <formula>NOT(ISERROR(SEARCH("4- Bajo",K45)))</formula>
    </cfRule>
    <cfRule type="containsText" dxfId="577" priority="121" operator="containsText" text="1- Bajo">
      <formula>NOT(ISERROR(SEARCH("1- Bajo",K45)))</formula>
    </cfRule>
  </conditionalFormatting>
  <conditionalFormatting sqref="H45:I45">
    <cfRule type="containsText" dxfId="576" priority="110" operator="containsText" text="3- Moderado">
      <formula>NOT(ISERROR(SEARCH("3- Moderado",H45)))</formula>
    </cfRule>
    <cfRule type="containsText" dxfId="575" priority="111" operator="containsText" text="6- Moderado">
      <formula>NOT(ISERROR(SEARCH("6- Moderado",H45)))</formula>
    </cfRule>
    <cfRule type="containsText" dxfId="574" priority="112" operator="containsText" text="4- Moderado">
      <formula>NOT(ISERROR(SEARCH("4- Moderado",H45)))</formula>
    </cfRule>
    <cfRule type="containsText" dxfId="573" priority="113" operator="containsText" text="3- Bajo">
      <formula>NOT(ISERROR(SEARCH("3- Bajo",H45)))</formula>
    </cfRule>
    <cfRule type="containsText" dxfId="572" priority="114" operator="containsText" text="4- Bajo">
      <formula>NOT(ISERROR(SEARCH("4- Bajo",H45)))</formula>
    </cfRule>
    <cfRule type="containsText" dxfId="571" priority="115" operator="containsText" text="1- Bajo">
      <formula>NOT(ISERROR(SEARCH("1- Bajo",H45)))</formula>
    </cfRule>
  </conditionalFormatting>
  <conditionalFormatting sqref="A45 C45:E45">
    <cfRule type="containsText" dxfId="570" priority="104" operator="containsText" text="3- Moderado">
      <formula>NOT(ISERROR(SEARCH("3- Moderado",A45)))</formula>
    </cfRule>
    <cfRule type="containsText" dxfId="569" priority="105" operator="containsText" text="6- Moderado">
      <formula>NOT(ISERROR(SEARCH("6- Moderado",A45)))</formula>
    </cfRule>
    <cfRule type="containsText" dxfId="568" priority="106" operator="containsText" text="4- Moderado">
      <formula>NOT(ISERROR(SEARCH("4- Moderado",A45)))</formula>
    </cfRule>
    <cfRule type="containsText" dxfId="567" priority="107" operator="containsText" text="3- Bajo">
      <formula>NOT(ISERROR(SEARCH("3- Bajo",A45)))</formula>
    </cfRule>
    <cfRule type="containsText" dxfId="566" priority="108" operator="containsText" text="4- Bajo">
      <formula>NOT(ISERROR(SEARCH("4- Bajo",A45)))</formula>
    </cfRule>
    <cfRule type="containsText" dxfId="565" priority="109" operator="containsText" text="1- Bajo">
      <formula>NOT(ISERROR(SEARCH("1- Bajo",A45)))</formula>
    </cfRule>
  </conditionalFormatting>
  <conditionalFormatting sqref="F45:G45">
    <cfRule type="containsText" dxfId="564" priority="98" operator="containsText" text="3- Moderado">
      <formula>NOT(ISERROR(SEARCH("3- Moderado",F45)))</formula>
    </cfRule>
    <cfRule type="containsText" dxfId="563" priority="99" operator="containsText" text="6- Moderado">
      <formula>NOT(ISERROR(SEARCH("6- Moderado",F45)))</formula>
    </cfRule>
    <cfRule type="containsText" dxfId="562" priority="100" operator="containsText" text="4- Moderado">
      <formula>NOT(ISERROR(SEARCH("4- Moderado",F45)))</formula>
    </cfRule>
    <cfRule type="containsText" dxfId="561" priority="101" operator="containsText" text="3- Bajo">
      <formula>NOT(ISERROR(SEARCH("3- Bajo",F45)))</formula>
    </cfRule>
    <cfRule type="containsText" dxfId="560" priority="102" operator="containsText" text="4- Bajo">
      <formula>NOT(ISERROR(SEARCH("4- Bajo",F45)))</formula>
    </cfRule>
    <cfRule type="containsText" dxfId="559" priority="103" operator="containsText" text="1- Bajo">
      <formula>NOT(ISERROR(SEARCH("1- Bajo",F45)))</formula>
    </cfRule>
  </conditionalFormatting>
  <conditionalFormatting sqref="J45:J49">
    <cfRule type="containsText" dxfId="558" priority="93" operator="containsText" text="Bajo">
      <formula>NOT(ISERROR(SEARCH("Bajo",J45)))</formula>
    </cfRule>
    <cfRule type="containsText" dxfId="557" priority="94" operator="containsText" text="Moderado">
      <formula>NOT(ISERROR(SEARCH("Moderado",J45)))</formula>
    </cfRule>
    <cfRule type="containsText" dxfId="556" priority="95" operator="containsText" text="Alto">
      <formula>NOT(ISERROR(SEARCH("Alto",J45)))</formula>
    </cfRule>
    <cfRule type="containsText" dxfId="555"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554" priority="68" operator="containsText" text="Moderado">
      <formula>NOT(ISERROR(SEARCH("Moderado",M45)))</formula>
    </cfRule>
    <cfRule type="containsText" dxfId="553" priority="88" operator="containsText" text="Bajo">
      <formula>NOT(ISERROR(SEARCH("Bajo",M45)))</formula>
    </cfRule>
    <cfRule type="containsText" dxfId="552" priority="89" operator="containsText" text="Moderado">
      <formula>NOT(ISERROR(SEARCH("Moderado",M45)))</formula>
    </cfRule>
    <cfRule type="containsText" dxfId="551" priority="90" operator="containsText" text="Alto">
      <formula>NOT(ISERROR(SEARCH("Alto",M45)))</formula>
    </cfRule>
    <cfRule type="containsText" dxfId="550"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549" priority="82" operator="containsText" text="3- Moderado">
      <formula>NOT(ISERROR(SEARCH("3- Moderado",N45)))</formula>
    </cfRule>
    <cfRule type="containsText" dxfId="548" priority="83" operator="containsText" text="6- Moderado">
      <formula>NOT(ISERROR(SEARCH("6- Moderado",N45)))</formula>
    </cfRule>
    <cfRule type="containsText" dxfId="547" priority="84" operator="containsText" text="4- Moderado">
      <formula>NOT(ISERROR(SEARCH("4- Moderado",N45)))</formula>
    </cfRule>
    <cfRule type="containsText" dxfId="546" priority="85" operator="containsText" text="3- Bajo">
      <formula>NOT(ISERROR(SEARCH("3- Bajo",N45)))</formula>
    </cfRule>
    <cfRule type="containsText" dxfId="545" priority="86" operator="containsText" text="4- Bajo">
      <formula>NOT(ISERROR(SEARCH("4- Bajo",N45)))</formula>
    </cfRule>
    <cfRule type="containsText" dxfId="544" priority="87" operator="containsText" text="1- Bajo">
      <formula>NOT(ISERROR(SEARCH("1- Bajo",N45)))</formula>
    </cfRule>
  </conditionalFormatting>
  <conditionalFormatting sqref="H45:H49">
    <cfRule type="containsText" dxfId="543" priority="69" operator="containsText" text="Muy Alta">
      <formula>NOT(ISERROR(SEARCH("Muy Alta",H45)))</formula>
    </cfRule>
    <cfRule type="containsText" dxfId="542" priority="70" operator="containsText" text="Alta">
      <formula>NOT(ISERROR(SEARCH("Alta",H45)))</formula>
    </cfRule>
    <cfRule type="containsText" dxfId="541" priority="71" operator="containsText" text="Muy Alta">
      <formula>NOT(ISERROR(SEARCH("Muy Alta",H45)))</formula>
    </cfRule>
    <cfRule type="containsText" dxfId="540" priority="76" operator="containsText" text="Muy Baja">
      <formula>NOT(ISERROR(SEARCH("Muy Baja",H45)))</formula>
    </cfRule>
    <cfRule type="containsText" dxfId="539" priority="77" operator="containsText" text="Baja">
      <formula>NOT(ISERROR(SEARCH("Baja",H45)))</formula>
    </cfRule>
    <cfRule type="containsText" dxfId="538" priority="78" operator="containsText" text="Media">
      <formula>NOT(ISERROR(SEARCH("Media",H45)))</formula>
    </cfRule>
    <cfRule type="containsText" dxfId="537" priority="79" operator="containsText" text="Alta">
      <formula>NOT(ISERROR(SEARCH("Alta",H45)))</formula>
    </cfRule>
    <cfRule type="containsText" dxfId="536" priority="81" operator="containsText" text="Muy Alta">
      <formula>NOT(ISERROR(SEARCH("Muy Alta",H45)))</formula>
    </cfRule>
  </conditionalFormatting>
  <conditionalFormatting sqref="I45:I49">
    <cfRule type="containsText" dxfId="535" priority="72" operator="containsText" text="Catastrófico">
      <formula>NOT(ISERROR(SEARCH("Catastrófico",I45)))</formula>
    </cfRule>
    <cfRule type="containsText" dxfId="534" priority="73" operator="containsText" text="Mayor">
      <formula>NOT(ISERROR(SEARCH("Mayor",I45)))</formula>
    </cfRule>
    <cfRule type="containsText" dxfId="533" priority="74" operator="containsText" text="Menor">
      <formula>NOT(ISERROR(SEARCH("Menor",I45)))</formula>
    </cfRule>
    <cfRule type="containsText" dxfId="532" priority="75" operator="containsText" text="Leve">
      <formula>NOT(ISERROR(SEARCH("Leve",I45)))</formula>
    </cfRule>
    <cfRule type="containsText" dxfId="531" priority="80" operator="containsText" text="Moderado">
      <formula>NOT(ISERROR(SEARCH("Moderado",I45)))</formula>
    </cfRule>
  </conditionalFormatting>
  <conditionalFormatting sqref="K45:K49">
    <cfRule type="containsText" dxfId="530" priority="67" operator="containsText" text="Media">
      <formula>NOT(ISERROR(SEARCH("Media",K45)))</formula>
    </cfRule>
  </conditionalFormatting>
  <conditionalFormatting sqref="L45:L49">
    <cfRule type="containsText" dxfId="529" priority="66" operator="containsText" text="Moderado">
      <formula>NOT(ISERROR(SEARCH("Moderado",L45)))</formula>
    </cfRule>
  </conditionalFormatting>
  <conditionalFormatting sqref="J45:J49">
    <cfRule type="containsText" dxfId="528" priority="65" operator="containsText" text="Moderado">
      <formula>NOT(ISERROR(SEARCH("Moderado",J45)))</formula>
    </cfRule>
  </conditionalFormatting>
  <conditionalFormatting sqref="J45:J49">
    <cfRule type="containsText" dxfId="527" priority="63" operator="containsText" text="Bajo">
      <formula>NOT(ISERROR(SEARCH("Bajo",J45)))</formula>
    </cfRule>
    <cfRule type="containsText" dxfId="526" priority="64" operator="containsText" text="Extremo">
      <formula>NOT(ISERROR(SEARCH("Extremo",J45)))</formula>
    </cfRule>
  </conditionalFormatting>
  <conditionalFormatting sqref="K45:K49">
    <cfRule type="containsText" dxfId="525" priority="61" operator="containsText" text="Baja">
      <formula>NOT(ISERROR(SEARCH("Baja",K45)))</formula>
    </cfRule>
    <cfRule type="containsText" dxfId="524" priority="62" operator="containsText" text="Muy Baja">
      <formula>NOT(ISERROR(SEARCH("Muy Baja",K45)))</formula>
    </cfRule>
  </conditionalFormatting>
  <conditionalFormatting sqref="K45:K49">
    <cfRule type="containsText" dxfId="523" priority="59" operator="containsText" text="Muy Alta">
      <formula>NOT(ISERROR(SEARCH("Muy Alta",K45)))</formula>
    </cfRule>
    <cfRule type="containsText" dxfId="522" priority="60" operator="containsText" text="Alta">
      <formula>NOT(ISERROR(SEARCH("Alta",K45)))</formula>
    </cfRule>
  </conditionalFormatting>
  <conditionalFormatting sqref="L45:L49">
    <cfRule type="containsText" dxfId="521" priority="55" operator="containsText" text="Catastrófico">
      <formula>NOT(ISERROR(SEARCH("Catastrófico",L45)))</formula>
    </cfRule>
    <cfRule type="containsText" dxfId="520" priority="56" operator="containsText" text="Mayor">
      <formula>NOT(ISERROR(SEARCH("Mayor",L45)))</formula>
    </cfRule>
    <cfRule type="containsText" dxfId="519" priority="57" operator="containsText" text="Menor">
      <formula>NOT(ISERROR(SEARCH("Menor",L45)))</formula>
    </cfRule>
    <cfRule type="containsText" dxfId="518" priority="58" operator="containsText" text="Leve">
      <formula>NOT(ISERROR(SEARCH("Leve",L45)))</formula>
    </cfRule>
  </conditionalFormatting>
  <conditionalFormatting sqref="J10:J19">
    <cfRule type="containsText" dxfId="517" priority="853" operator="containsText" text="Bajo">
      <formula>NOT(ISERROR(SEARCH("Bajo",J10)))</formula>
    </cfRule>
    <cfRule type="containsText" dxfId="516" priority="854" operator="containsText" text="Moderado">
      <formula>NOT(ISERROR(SEARCH("Moderado",J10)))</formula>
    </cfRule>
    <cfRule type="containsText" dxfId="515" priority="855" operator="containsText" text="Alto">
      <formula>NOT(ISERROR(SEARCH("Alto",J10)))</formula>
    </cfRule>
    <cfRule type="containsText" dxfId="514"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513" priority="858" operator="containsText" text="Moderado">
      <formula>NOT(ISERROR(SEARCH("Moderado",M10)))</formula>
    </cfRule>
    <cfRule type="containsText" dxfId="512" priority="859" operator="containsText" text="Bajo">
      <formula>NOT(ISERROR(SEARCH("Bajo",M10)))</formula>
    </cfRule>
    <cfRule type="containsText" dxfId="511" priority="860" operator="containsText" text="Moderado">
      <formula>NOT(ISERROR(SEARCH("Moderado",M10)))</formula>
    </cfRule>
    <cfRule type="containsText" dxfId="510" priority="861" operator="containsText" text="Alto">
      <formula>NOT(ISERROR(SEARCH("Alto",M10)))</formula>
    </cfRule>
    <cfRule type="containsText" dxfId="509"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890E-1DBF-4C28-AF51-A1B91480C130}">
  <sheetPr>
    <tabColor rgb="FFFF0000"/>
  </sheetPr>
  <dimension ref="A1:JR49"/>
  <sheetViews>
    <sheetView tabSelected="1" zoomScale="90" zoomScaleNormal="90" workbookViewId="0">
      <selection activeCell="R15" sqref="R15:R19"/>
    </sheetView>
  </sheetViews>
  <sheetFormatPr baseColWidth="10" defaultColWidth="11.42578125" defaultRowHeight="15"/>
  <cols>
    <col min="1" max="2" width="18.42578125" style="82" customWidth="1"/>
    <col min="3" max="3" width="15.5703125" customWidth="1"/>
    <col min="4" max="4" width="25.28515625" style="82" customWidth="1"/>
    <col min="5" max="5" width="18" style="175" customWidth="1"/>
    <col min="6" max="6" width="40.140625" customWidth="1"/>
    <col min="7" max="7" width="20.42578125" customWidth="1"/>
    <col min="8" max="8" width="10.42578125" style="176" customWidth="1"/>
    <col min="9" max="9" width="11.42578125" style="176" customWidth="1"/>
    <col min="10" max="10" width="10.140625" style="177" customWidth="1"/>
    <col min="11" max="11" width="11.42578125" style="176" customWidth="1"/>
    <col min="12" max="12" width="10.85546875" style="176" customWidth="1"/>
    <col min="13" max="13" width="18.28515625" style="17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8.28515625" customWidth="1"/>
    <col min="21" max="176" width="11.42578125" style="107"/>
  </cols>
  <sheetData>
    <row r="1" spans="1:278" s="148" customFormat="1" ht="16.5" customHeight="1">
      <c r="A1" s="272"/>
      <c r="B1" s="273"/>
      <c r="C1" s="273"/>
      <c r="D1" s="394" t="s">
        <v>349</v>
      </c>
      <c r="E1" s="394"/>
      <c r="F1" s="394"/>
      <c r="G1" s="394"/>
      <c r="H1" s="394"/>
      <c r="I1" s="394"/>
      <c r="J1" s="394"/>
      <c r="K1" s="394"/>
      <c r="L1" s="394"/>
      <c r="M1" s="394"/>
      <c r="N1" s="394"/>
      <c r="O1" s="394"/>
      <c r="P1" s="394"/>
      <c r="Q1" s="395"/>
      <c r="R1" s="264" t="s">
        <v>67</v>
      </c>
      <c r="S1" s="264"/>
      <c r="T1" s="264"/>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74"/>
      <c r="B2" s="275"/>
      <c r="C2" s="275"/>
      <c r="D2" s="396"/>
      <c r="E2" s="396"/>
      <c r="F2" s="396"/>
      <c r="G2" s="396"/>
      <c r="H2" s="396"/>
      <c r="I2" s="396"/>
      <c r="J2" s="396"/>
      <c r="K2" s="396"/>
      <c r="L2" s="396"/>
      <c r="M2" s="396"/>
      <c r="N2" s="396"/>
      <c r="O2" s="396"/>
      <c r="P2" s="396"/>
      <c r="Q2" s="397"/>
      <c r="R2" s="264"/>
      <c r="S2" s="264"/>
      <c r="T2" s="264"/>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03"/>
      <c r="D3" s="396"/>
      <c r="E3" s="396"/>
      <c r="F3" s="396"/>
      <c r="G3" s="396"/>
      <c r="H3" s="396"/>
      <c r="I3" s="396"/>
      <c r="J3" s="396"/>
      <c r="K3" s="396"/>
      <c r="L3" s="396"/>
      <c r="M3" s="396"/>
      <c r="N3" s="396"/>
      <c r="O3" s="396"/>
      <c r="P3" s="396"/>
      <c r="Q3" s="397"/>
      <c r="R3" s="264"/>
      <c r="S3" s="264"/>
      <c r="T3" s="264"/>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65" t="s">
        <v>0</v>
      </c>
      <c r="B4" s="266"/>
      <c r="C4" s="267"/>
      <c r="D4" s="268" t="str">
        <f>'Mapa Final'!D4</f>
        <v xml:space="preserve">Gestión de la Información Estadística </v>
      </c>
      <c r="E4" s="269"/>
      <c r="F4" s="269"/>
      <c r="G4" s="269"/>
      <c r="H4" s="269"/>
      <c r="I4" s="269"/>
      <c r="J4" s="269"/>
      <c r="K4" s="269"/>
      <c r="L4" s="269"/>
      <c r="M4" s="269"/>
      <c r="N4" s="270"/>
      <c r="O4" s="271"/>
      <c r="P4" s="271"/>
      <c r="Q4" s="271"/>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65" t="s">
        <v>1</v>
      </c>
      <c r="B5" s="266"/>
      <c r="C5" s="267"/>
      <c r="D5" s="276" t="str">
        <f>'Mapa Final'!D5</f>
        <v xml:space="preserve">Minimizar los efectos de los Riesgos en el Proceso de Gestión de la Información Estadítica </v>
      </c>
      <c r="E5" s="277"/>
      <c r="F5" s="277"/>
      <c r="G5" s="277"/>
      <c r="H5" s="277"/>
      <c r="I5" s="277"/>
      <c r="J5" s="277"/>
      <c r="K5" s="277"/>
      <c r="L5" s="277"/>
      <c r="M5" s="277"/>
      <c r="N5" s="278"/>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65" t="s">
        <v>2</v>
      </c>
      <c r="B6" s="266"/>
      <c r="C6" s="267"/>
      <c r="D6" s="276" t="str">
        <f>'Mapa Final'!D6</f>
        <v xml:space="preserve">Nivel Seccional Proceso de Gestión de la Información Estadística </v>
      </c>
      <c r="E6" s="277"/>
      <c r="F6" s="277"/>
      <c r="G6" s="277"/>
      <c r="H6" s="277"/>
      <c r="I6" s="277"/>
      <c r="J6" s="277"/>
      <c r="K6" s="277"/>
      <c r="L6" s="277"/>
      <c r="M6" s="277"/>
      <c r="N6" s="278"/>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1" customFormat="1" ht="40.5" customHeight="1" thickTop="1" thickBot="1">
      <c r="A7" s="389" t="s">
        <v>331</v>
      </c>
      <c r="B7" s="390"/>
      <c r="C7" s="390"/>
      <c r="D7" s="390"/>
      <c r="E7" s="390"/>
      <c r="F7" s="391"/>
      <c r="G7" s="178"/>
      <c r="H7" s="392" t="s">
        <v>332</v>
      </c>
      <c r="I7" s="392"/>
      <c r="J7" s="392"/>
      <c r="K7" s="392" t="s">
        <v>333</v>
      </c>
      <c r="L7" s="392"/>
      <c r="M7" s="392"/>
      <c r="N7" s="393" t="s">
        <v>334</v>
      </c>
      <c r="O7" s="398" t="s">
        <v>335</v>
      </c>
      <c r="P7" s="400" t="s">
        <v>336</v>
      </c>
      <c r="Q7" s="401"/>
      <c r="R7" s="400" t="s">
        <v>337</v>
      </c>
      <c r="S7" s="401"/>
      <c r="T7" s="402" t="s">
        <v>338</v>
      </c>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row>
    <row r="8" spans="1:278" s="172" customFormat="1" ht="60.95" customHeight="1" thickTop="1" thickBot="1">
      <c r="A8" s="187" t="s">
        <v>186</v>
      </c>
      <c r="B8" s="187" t="s">
        <v>359</v>
      </c>
      <c r="C8" s="188" t="s">
        <v>8</v>
      </c>
      <c r="D8" s="179" t="s">
        <v>346</v>
      </c>
      <c r="E8" s="204" t="s">
        <v>10</v>
      </c>
      <c r="F8" s="204" t="s">
        <v>11</v>
      </c>
      <c r="G8" s="204" t="s">
        <v>12</v>
      </c>
      <c r="H8" s="180" t="s">
        <v>339</v>
      </c>
      <c r="I8" s="180" t="s">
        <v>38</v>
      </c>
      <c r="J8" s="180" t="s">
        <v>340</v>
      </c>
      <c r="K8" s="180" t="s">
        <v>339</v>
      </c>
      <c r="L8" s="180" t="s">
        <v>341</v>
      </c>
      <c r="M8" s="180" t="s">
        <v>340</v>
      </c>
      <c r="N8" s="393"/>
      <c r="O8" s="399"/>
      <c r="P8" s="181" t="s">
        <v>342</v>
      </c>
      <c r="Q8" s="181" t="s">
        <v>343</v>
      </c>
      <c r="R8" s="181" t="s">
        <v>344</v>
      </c>
      <c r="S8" s="181" t="s">
        <v>345</v>
      </c>
      <c r="T8" s="402"/>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row>
    <row r="9" spans="1:278" s="173" customFormat="1" ht="10.5" customHeight="1" thickTop="1" thickBot="1">
      <c r="A9" s="413"/>
      <c r="B9" s="414"/>
      <c r="C9" s="414"/>
      <c r="D9" s="414"/>
      <c r="E9" s="414"/>
      <c r="F9" s="414"/>
      <c r="G9" s="414"/>
      <c r="H9" s="414"/>
      <c r="I9" s="414"/>
      <c r="J9" s="414"/>
      <c r="K9" s="414"/>
      <c r="L9" s="414"/>
      <c r="M9" s="414"/>
      <c r="N9" s="414"/>
      <c r="T9" s="182"/>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row>
    <row r="10" spans="1:278" s="174" customFormat="1" ht="15" customHeight="1">
      <c r="A10" s="415">
        <f>'Mapa Final'!A10</f>
        <v>1</v>
      </c>
      <c r="B10" s="403" t="str">
        <f>'Mapa Final'!B10</f>
        <v xml:space="preserve">Inexactitud </v>
      </c>
      <c r="C10" s="418" t="str">
        <f>'Mapa Final'!C10</f>
        <v>Incumplimiento de las metas establecidas</v>
      </c>
      <c r="D10" s="418" t="str">
        <f>'Mapa Final'!D10</f>
        <v xml:space="preserve">1. Implementación de medidas transitorias de forma inadecuada.                     2.Desgaste administrativo       3. inadecuada gestión con recursos economicos                 4. Calificaciones erradas           5. La inclusión de nuevas columnas de información en los formatos de recolección de estadísticas que generan confusión. </v>
      </c>
      <c r="E10" s="383" t="str">
        <f>'Mapa Final'!E10</f>
        <v xml:space="preserve">Diligenciamiento errado de los formatos estadisticos por parte de los despachos judiciales </v>
      </c>
      <c r="F10" s="383" t="str">
        <f>'Mapa Final'!F10</f>
        <v xml:space="preserve">Presentar datos errados o inexactos para una propuesta de reordenamiento o solicitud de cargos transitorios </v>
      </c>
      <c r="G10" s="383" t="str">
        <f>'Mapa Final'!G10</f>
        <v>Usuarios, productos y prácticas organizacionales</v>
      </c>
      <c r="H10" s="386" t="str">
        <f>'Mapa Final'!I10</f>
        <v>Media</v>
      </c>
      <c r="I10" s="421" t="str">
        <f>'Mapa Final'!L10</f>
        <v>Leve</v>
      </c>
      <c r="J10" s="427" t="str">
        <f>'Mapa Final'!N10</f>
        <v>Moderado</v>
      </c>
      <c r="K10" s="410" t="str">
        <f>'Mapa Final'!AA10</f>
        <v>Baja</v>
      </c>
      <c r="L10" s="410" t="str">
        <f>'Mapa Final'!AE10</f>
        <v>Leve</v>
      </c>
      <c r="M10" s="424" t="str">
        <f>'Mapa Final'!AG10</f>
        <v>Bajo</v>
      </c>
      <c r="N10" s="410" t="str">
        <f>'Mapa Final'!AH10</f>
        <v>Evitar</v>
      </c>
      <c r="O10" s="379" t="s">
        <v>388</v>
      </c>
      <c r="P10" s="379" t="s">
        <v>403</v>
      </c>
      <c r="Q10" s="379" t="s">
        <v>403</v>
      </c>
      <c r="R10" s="382">
        <v>45292</v>
      </c>
      <c r="S10" s="382">
        <v>45657</v>
      </c>
      <c r="T10" s="407" t="s">
        <v>411</v>
      </c>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row>
    <row r="11" spans="1:278" s="174" customFormat="1" ht="13.5" customHeight="1">
      <c r="A11" s="416"/>
      <c r="B11" s="251"/>
      <c r="C11" s="419"/>
      <c r="D11" s="419"/>
      <c r="E11" s="384"/>
      <c r="F11" s="384"/>
      <c r="G11" s="384"/>
      <c r="H11" s="387"/>
      <c r="I11" s="422"/>
      <c r="J11" s="428"/>
      <c r="K11" s="411"/>
      <c r="L11" s="411"/>
      <c r="M11" s="425"/>
      <c r="N11" s="411"/>
      <c r="O11" s="380"/>
      <c r="P11" s="380"/>
      <c r="Q11" s="380"/>
      <c r="R11" s="380"/>
      <c r="S11" s="380"/>
      <c r="T11" s="408"/>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row>
    <row r="12" spans="1:278" s="174" customFormat="1" ht="13.5" customHeight="1">
      <c r="A12" s="416"/>
      <c r="B12" s="251"/>
      <c r="C12" s="419"/>
      <c r="D12" s="419"/>
      <c r="E12" s="384"/>
      <c r="F12" s="384"/>
      <c r="G12" s="384"/>
      <c r="H12" s="387"/>
      <c r="I12" s="422"/>
      <c r="J12" s="428"/>
      <c r="K12" s="411"/>
      <c r="L12" s="411"/>
      <c r="M12" s="425"/>
      <c r="N12" s="411"/>
      <c r="O12" s="380"/>
      <c r="P12" s="380"/>
      <c r="Q12" s="380"/>
      <c r="R12" s="380"/>
      <c r="S12" s="380"/>
      <c r="T12" s="408"/>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row>
    <row r="13" spans="1:278" s="174" customFormat="1" ht="13.5" customHeight="1">
      <c r="A13" s="416"/>
      <c r="B13" s="251"/>
      <c r="C13" s="419"/>
      <c r="D13" s="419"/>
      <c r="E13" s="384"/>
      <c r="F13" s="384"/>
      <c r="G13" s="384"/>
      <c r="H13" s="387"/>
      <c r="I13" s="422"/>
      <c r="J13" s="428"/>
      <c r="K13" s="411"/>
      <c r="L13" s="411"/>
      <c r="M13" s="425"/>
      <c r="N13" s="411"/>
      <c r="O13" s="380"/>
      <c r="P13" s="380"/>
      <c r="Q13" s="380"/>
      <c r="R13" s="380"/>
      <c r="S13" s="380"/>
      <c r="T13" s="408"/>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row>
    <row r="14" spans="1:278" s="174" customFormat="1" ht="238.5" customHeight="1" thickBot="1">
      <c r="A14" s="417"/>
      <c r="B14" s="404"/>
      <c r="C14" s="420"/>
      <c r="D14" s="420"/>
      <c r="E14" s="385"/>
      <c r="F14" s="385"/>
      <c r="G14" s="385"/>
      <c r="H14" s="388"/>
      <c r="I14" s="423"/>
      <c r="J14" s="429"/>
      <c r="K14" s="412"/>
      <c r="L14" s="412"/>
      <c r="M14" s="426"/>
      <c r="N14" s="412"/>
      <c r="O14" s="381"/>
      <c r="P14" s="381"/>
      <c r="Q14" s="381"/>
      <c r="R14" s="381"/>
      <c r="S14" s="381"/>
      <c r="T14" s="409"/>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row>
    <row r="15" spans="1:278" s="174" customFormat="1" ht="15" customHeight="1">
      <c r="A15" s="415">
        <f>'Mapa Final'!A13</f>
        <v>2</v>
      </c>
      <c r="B15" s="403" t="str">
        <f>'Mapa Final'!B13</f>
        <v xml:space="preserve">Extemporaneidad </v>
      </c>
      <c r="C15" s="418" t="str">
        <f>'Mapa Final'!C13</f>
        <v>Incumplimiento de las metas establecidas</v>
      </c>
      <c r="D15" s="418" t="str">
        <f>'Mapa Final'!D13</f>
        <v xml:space="preserve">1. fallas tecnologícas en el aplicativo Sierju BI.                   2. Incumplimiento de las metas fijadas por el Consejo Seccional.                                    3. Desorganización de los datos por parte de los Despachos Judiciales </v>
      </c>
      <c r="E15" s="383" t="str">
        <f>'Mapa Final'!E13</f>
        <v xml:space="preserve">Incumplimiento en las fechas limites para reportes </v>
      </c>
      <c r="F15" s="383" t="str">
        <f>'Mapa Final'!F13</f>
        <v xml:space="preserve">Retraso en la realización de los reportes estadìsticos por parte de los despachos judiciales </v>
      </c>
      <c r="G15" s="383" t="str">
        <f>'Mapa Final'!G13</f>
        <v>Usuarios, productos y prácticas organizacionales</v>
      </c>
      <c r="H15" s="386" t="str">
        <f>'Mapa Final'!I13</f>
        <v>Baja</v>
      </c>
      <c r="I15" s="421" t="str">
        <f>'Mapa Final'!L13</f>
        <v>Leve</v>
      </c>
      <c r="J15" s="427" t="str">
        <f>'Mapa Final'!N13</f>
        <v>Bajo</v>
      </c>
      <c r="K15" s="410" t="str">
        <f>'Mapa Final'!AA13</f>
        <v>Baja</v>
      </c>
      <c r="L15" s="410" t="str">
        <f>'Mapa Final'!AE13</f>
        <v>Leve</v>
      </c>
      <c r="M15" s="424" t="str">
        <f>'Mapa Final'!AG13</f>
        <v>Bajo</v>
      </c>
      <c r="N15" s="410" t="str">
        <f>'Mapa Final'!AH13</f>
        <v>Evitar</v>
      </c>
      <c r="O15" s="407" t="s">
        <v>405</v>
      </c>
      <c r="P15" s="379" t="s">
        <v>403</v>
      </c>
      <c r="Q15" s="379" t="s">
        <v>403</v>
      </c>
      <c r="R15" s="382">
        <v>45292</v>
      </c>
      <c r="S15" s="382">
        <v>45657</v>
      </c>
      <c r="T15" s="407" t="s">
        <v>412</v>
      </c>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row>
    <row r="16" spans="1:278" s="174" customFormat="1" ht="13.5" customHeight="1">
      <c r="A16" s="416"/>
      <c r="B16" s="251"/>
      <c r="C16" s="419"/>
      <c r="D16" s="419"/>
      <c r="E16" s="384"/>
      <c r="F16" s="384"/>
      <c r="G16" s="384"/>
      <c r="H16" s="387"/>
      <c r="I16" s="422"/>
      <c r="J16" s="428"/>
      <c r="K16" s="411"/>
      <c r="L16" s="411"/>
      <c r="M16" s="425"/>
      <c r="N16" s="411"/>
      <c r="O16" s="408"/>
      <c r="P16" s="380"/>
      <c r="Q16" s="380"/>
      <c r="R16" s="405"/>
      <c r="S16" s="405"/>
      <c r="T16" s="408"/>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row>
    <row r="17" spans="1:176" s="174" customFormat="1" ht="13.5" customHeight="1">
      <c r="A17" s="416"/>
      <c r="B17" s="251"/>
      <c r="C17" s="419"/>
      <c r="D17" s="419"/>
      <c r="E17" s="384"/>
      <c r="F17" s="384"/>
      <c r="G17" s="384"/>
      <c r="H17" s="387"/>
      <c r="I17" s="422"/>
      <c r="J17" s="428"/>
      <c r="K17" s="411"/>
      <c r="L17" s="411"/>
      <c r="M17" s="425"/>
      <c r="N17" s="411"/>
      <c r="O17" s="408"/>
      <c r="P17" s="380"/>
      <c r="Q17" s="380"/>
      <c r="R17" s="405"/>
      <c r="S17" s="405"/>
      <c r="T17" s="408"/>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row>
    <row r="18" spans="1:176" s="174" customFormat="1" ht="13.5" customHeight="1">
      <c r="A18" s="416"/>
      <c r="B18" s="251"/>
      <c r="C18" s="419"/>
      <c r="D18" s="419"/>
      <c r="E18" s="384"/>
      <c r="F18" s="384"/>
      <c r="G18" s="384"/>
      <c r="H18" s="387"/>
      <c r="I18" s="422"/>
      <c r="J18" s="428"/>
      <c r="K18" s="411"/>
      <c r="L18" s="411"/>
      <c r="M18" s="425"/>
      <c r="N18" s="411"/>
      <c r="O18" s="408"/>
      <c r="P18" s="380"/>
      <c r="Q18" s="380"/>
      <c r="R18" s="405"/>
      <c r="S18" s="405"/>
      <c r="T18" s="408"/>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row>
    <row r="19" spans="1:176" s="174" customFormat="1" ht="255.75" customHeight="1" thickBot="1">
      <c r="A19" s="417"/>
      <c r="B19" s="404"/>
      <c r="C19" s="420"/>
      <c r="D19" s="420"/>
      <c r="E19" s="385"/>
      <c r="F19" s="385"/>
      <c r="G19" s="385"/>
      <c r="H19" s="388"/>
      <c r="I19" s="423"/>
      <c r="J19" s="429"/>
      <c r="K19" s="412"/>
      <c r="L19" s="412"/>
      <c r="M19" s="426"/>
      <c r="N19" s="412"/>
      <c r="O19" s="409"/>
      <c r="P19" s="381"/>
      <c r="Q19" s="381"/>
      <c r="R19" s="406"/>
      <c r="S19" s="406"/>
      <c r="T19" s="409"/>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row>
    <row r="20" spans="1:176" ht="15" customHeight="1">
      <c r="A20" s="415">
        <f>'Mapa Final'!A16</f>
        <v>3</v>
      </c>
      <c r="B20" s="403" t="str">
        <f>'Mapa Final'!B16</f>
        <v>Corrupción</v>
      </c>
      <c r="C20" s="418" t="str">
        <f>'Mapa Final'!C16</f>
        <v>Reputacional(Corrupción)</v>
      </c>
      <c r="D20" s="418"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3" t="str">
        <f>'Mapa Final'!E16</f>
        <v xml:space="preserve">Carencia de transparencia, etica y valores . </v>
      </c>
      <c r="F20" s="383" t="str">
        <f>'Mapa Final'!F16</f>
        <v xml:space="preserve">Posibilidad de actos indebidos de  los servidores judiciales debido a  la carencia en transparencia, etica y valores </v>
      </c>
      <c r="G20" s="383" t="str">
        <f>'Mapa Final'!G16</f>
        <v>Fraude Interno</v>
      </c>
      <c r="H20" s="386" t="str">
        <f>'Mapa Final'!I16</f>
        <v>Media</v>
      </c>
      <c r="I20" s="421" t="str">
        <f>'Mapa Final'!L16</f>
        <v>Mayor</v>
      </c>
      <c r="J20" s="427" t="str">
        <f>'Mapa Final'!N16</f>
        <v xml:space="preserve">Alto </v>
      </c>
      <c r="K20" s="410" t="str">
        <f>'Mapa Final'!AA16</f>
        <v>Baja</v>
      </c>
      <c r="L20" s="410" t="str">
        <f>'Mapa Final'!AE16</f>
        <v>Mayor</v>
      </c>
      <c r="M20" s="424" t="str">
        <f>'Mapa Final'!AG16</f>
        <v xml:space="preserve">Alto </v>
      </c>
      <c r="N20" s="410" t="str">
        <f>'Mapa Final'!AH16</f>
        <v>Evitar</v>
      </c>
      <c r="O20" s="407" t="s">
        <v>297</v>
      </c>
      <c r="P20" s="379" t="s">
        <v>403</v>
      </c>
      <c r="Q20" s="379" t="s">
        <v>403</v>
      </c>
      <c r="R20" s="382">
        <v>45292</v>
      </c>
      <c r="S20" s="382">
        <v>45657</v>
      </c>
      <c r="T20" s="407" t="s">
        <v>413</v>
      </c>
    </row>
    <row r="21" spans="1:176">
      <c r="A21" s="416"/>
      <c r="B21" s="251"/>
      <c r="C21" s="419"/>
      <c r="D21" s="419"/>
      <c r="E21" s="384"/>
      <c r="F21" s="384"/>
      <c r="G21" s="384"/>
      <c r="H21" s="387"/>
      <c r="I21" s="422"/>
      <c r="J21" s="428"/>
      <c r="K21" s="411"/>
      <c r="L21" s="411"/>
      <c r="M21" s="425"/>
      <c r="N21" s="411"/>
      <c r="O21" s="408"/>
      <c r="P21" s="380"/>
      <c r="Q21" s="380"/>
      <c r="R21" s="380"/>
      <c r="S21" s="380"/>
      <c r="T21" s="408"/>
    </row>
    <row r="22" spans="1:176">
      <c r="A22" s="416"/>
      <c r="B22" s="251"/>
      <c r="C22" s="419"/>
      <c r="D22" s="419"/>
      <c r="E22" s="384"/>
      <c r="F22" s="384"/>
      <c r="G22" s="384"/>
      <c r="H22" s="387"/>
      <c r="I22" s="422"/>
      <c r="J22" s="428"/>
      <c r="K22" s="411"/>
      <c r="L22" s="411"/>
      <c r="M22" s="425"/>
      <c r="N22" s="411"/>
      <c r="O22" s="408"/>
      <c r="P22" s="380"/>
      <c r="Q22" s="380"/>
      <c r="R22" s="380"/>
      <c r="S22" s="380"/>
      <c r="T22" s="408"/>
    </row>
    <row r="23" spans="1:176">
      <c r="A23" s="416"/>
      <c r="B23" s="251"/>
      <c r="C23" s="419"/>
      <c r="D23" s="419"/>
      <c r="E23" s="384"/>
      <c r="F23" s="384"/>
      <c r="G23" s="384"/>
      <c r="H23" s="387"/>
      <c r="I23" s="422"/>
      <c r="J23" s="428"/>
      <c r="K23" s="411"/>
      <c r="L23" s="411"/>
      <c r="M23" s="425"/>
      <c r="N23" s="411"/>
      <c r="O23" s="408"/>
      <c r="P23" s="380"/>
      <c r="Q23" s="380"/>
      <c r="R23" s="380"/>
      <c r="S23" s="380"/>
      <c r="T23" s="408"/>
    </row>
    <row r="24" spans="1:176" ht="277.5" customHeight="1" thickBot="1">
      <c r="A24" s="417"/>
      <c r="B24" s="404"/>
      <c r="C24" s="420"/>
      <c r="D24" s="420"/>
      <c r="E24" s="385"/>
      <c r="F24" s="385"/>
      <c r="G24" s="385"/>
      <c r="H24" s="388"/>
      <c r="I24" s="423"/>
      <c r="J24" s="429"/>
      <c r="K24" s="412"/>
      <c r="L24" s="412"/>
      <c r="M24" s="426"/>
      <c r="N24" s="412"/>
      <c r="O24" s="409"/>
      <c r="P24" s="381"/>
      <c r="Q24" s="381"/>
      <c r="R24" s="381"/>
      <c r="S24" s="381"/>
      <c r="T24" s="409"/>
    </row>
    <row r="25" spans="1:176" ht="15" customHeight="1">
      <c r="A25" s="415">
        <f>'Mapa Final'!A21</f>
        <v>4</v>
      </c>
      <c r="B25" s="403" t="str">
        <f>'Mapa Final'!B21</f>
        <v>Interrupción o demora en el Servicio Público de Administrar  Justicia.</v>
      </c>
      <c r="C25" s="418" t="str">
        <f>'Mapa Final'!C21</f>
        <v>Afectación en la Prestación del Servicio de Justicia</v>
      </c>
      <c r="D25" s="418" t="str">
        <f>'Mapa Final'!D21</f>
        <v>1. Paros que afecten la prestación del servicio.  
2. Huelgas, protestas ciudadana
3. Disturbios o hechos violentos
4.Pandemia
5.Emergencias Ambientales</v>
      </c>
      <c r="E25" s="383" t="str">
        <f>'Mapa Final'!E21</f>
        <v>Suceso de fuerza mayor que imposibilitan la gestión judicial</v>
      </c>
      <c r="F25" s="383" t="str">
        <f>'Mapa Final'!F21</f>
        <v>Posibilidad de  afectación en la Prestación del Servicio de Justicia debido a un suceso de fuerza mayor que imposibilita la gestión judicial</v>
      </c>
      <c r="G25" s="383" t="str">
        <f>'Mapa Final'!G21</f>
        <v>Usuarios, productos y prácticas organizacionales</v>
      </c>
      <c r="H25" s="386" t="str">
        <f>'Mapa Final'!I21</f>
        <v>Muy Alta</v>
      </c>
      <c r="I25" s="421" t="str">
        <f>'Mapa Final'!L21</f>
        <v>Moderado</v>
      </c>
      <c r="J25" s="427" t="str">
        <f>'Mapa Final'!N21</f>
        <v xml:space="preserve">Alto </v>
      </c>
      <c r="K25" s="410" t="str">
        <f>'Mapa Final'!AA21</f>
        <v>Media</v>
      </c>
      <c r="L25" s="410" t="str">
        <f>'Mapa Final'!AE21</f>
        <v>Moderado</v>
      </c>
      <c r="M25" s="424" t="str">
        <f>'Mapa Final'!AG21</f>
        <v>Moderado</v>
      </c>
      <c r="N25" s="410" t="str">
        <f>'Mapa Final'!AH21</f>
        <v>Reducir(mitigar)</v>
      </c>
      <c r="O25" s="407" t="s">
        <v>406</v>
      </c>
      <c r="P25" s="379" t="s">
        <v>403</v>
      </c>
      <c r="Q25" s="379" t="s">
        <v>403</v>
      </c>
      <c r="R25" s="382">
        <v>45292</v>
      </c>
      <c r="S25" s="382">
        <v>45657</v>
      </c>
      <c r="T25" s="407" t="s">
        <v>407</v>
      </c>
    </row>
    <row r="26" spans="1:176">
      <c r="A26" s="416"/>
      <c r="B26" s="251"/>
      <c r="C26" s="419"/>
      <c r="D26" s="419"/>
      <c r="E26" s="384"/>
      <c r="F26" s="384"/>
      <c r="G26" s="384"/>
      <c r="H26" s="387"/>
      <c r="I26" s="422"/>
      <c r="J26" s="428"/>
      <c r="K26" s="411"/>
      <c r="L26" s="411"/>
      <c r="M26" s="425"/>
      <c r="N26" s="411"/>
      <c r="O26" s="408"/>
      <c r="P26" s="380"/>
      <c r="Q26" s="380"/>
      <c r="R26" s="380"/>
      <c r="S26" s="380"/>
      <c r="T26" s="408"/>
    </row>
    <row r="27" spans="1:176">
      <c r="A27" s="416"/>
      <c r="B27" s="251"/>
      <c r="C27" s="419"/>
      <c r="D27" s="419"/>
      <c r="E27" s="384"/>
      <c r="F27" s="384"/>
      <c r="G27" s="384"/>
      <c r="H27" s="387"/>
      <c r="I27" s="422"/>
      <c r="J27" s="428"/>
      <c r="K27" s="411"/>
      <c r="L27" s="411"/>
      <c r="M27" s="425"/>
      <c r="N27" s="411"/>
      <c r="O27" s="408"/>
      <c r="P27" s="380"/>
      <c r="Q27" s="380"/>
      <c r="R27" s="380"/>
      <c r="S27" s="380"/>
      <c r="T27" s="408"/>
    </row>
    <row r="28" spans="1:176">
      <c r="A28" s="416"/>
      <c r="B28" s="251"/>
      <c r="C28" s="419"/>
      <c r="D28" s="419"/>
      <c r="E28" s="384"/>
      <c r="F28" s="384"/>
      <c r="G28" s="384"/>
      <c r="H28" s="387"/>
      <c r="I28" s="422"/>
      <c r="J28" s="428"/>
      <c r="K28" s="411"/>
      <c r="L28" s="411"/>
      <c r="M28" s="425"/>
      <c r="N28" s="411"/>
      <c r="O28" s="408"/>
      <c r="P28" s="380"/>
      <c r="Q28" s="380"/>
      <c r="R28" s="380"/>
      <c r="S28" s="380"/>
      <c r="T28" s="408"/>
    </row>
    <row r="29" spans="1:176" ht="102.75" customHeight="1" thickBot="1">
      <c r="A29" s="417"/>
      <c r="B29" s="404"/>
      <c r="C29" s="420"/>
      <c r="D29" s="420"/>
      <c r="E29" s="385"/>
      <c r="F29" s="385"/>
      <c r="G29" s="385"/>
      <c r="H29" s="388"/>
      <c r="I29" s="423"/>
      <c r="J29" s="429"/>
      <c r="K29" s="412"/>
      <c r="L29" s="412"/>
      <c r="M29" s="426"/>
      <c r="N29" s="412"/>
      <c r="O29" s="409"/>
      <c r="P29" s="381"/>
      <c r="Q29" s="381"/>
      <c r="R29" s="381"/>
      <c r="S29" s="381"/>
      <c r="T29" s="409"/>
    </row>
    <row r="30" spans="1:176">
      <c r="A30" s="415">
        <f>'Mapa Final'!A26</f>
        <v>0</v>
      </c>
      <c r="B30" s="403">
        <f>'Mapa Final'!B26</f>
        <v>0</v>
      </c>
      <c r="C30" s="418">
        <f>'Mapa Final'!C26</f>
        <v>0</v>
      </c>
      <c r="D30" s="418">
        <f>'Mapa Final'!D26</f>
        <v>0</v>
      </c>
      <c r="E30" s="383">
        <f>'Mapa Final'!E26</f>
        <v>0</v>
      </c>
      <c r="F30" s="383">
        <f>'Mapa Final'!F26</f>
        <v>0</v>
      </c>
      <c r="G30" s="383">
        <f>'Mapa Final'!G26</f>
        <v>0</v>
      </c>
      <c r="H30" s="386" t="str">
        <f>'Mapa Final'!I26</f>
        <v>Muy Baja</v>
      </c>
      <c r="I30" s="421" t="b">
        <f>'Mapa Final'!L26</f>
        <v>0</v>
      </c>
      <c r="J30" s="427" t="e">
        <f>'Mapa Final'!N26</f>
        <v>#N/A</v>
      </c>
      <c r="K30" s="410" t="e">
        <f>'Mapa Final'!AA26</f>
        <v>#DIV/0!</v>
      </c>
      <c r="L30" s="410" t="e">
        <f>'Mapa Final'!AE26</f>
        <v>#DIV/0!</v>
      </c>
      <c r="M30" s="424" t="e">
        <f>'Mapa Final'!AG26</f>
        <v>#DIV/0!</v>
      </c>
      <c r="N30" s="410">
        <f>'Mapa Final'!AH26</f>
        <v>0</v>
      </c>
      <c r="O30" s="430"/>
      <c r="P30" s="430"/>
      <c r="Q30" s="430"/>
      <c r="R30" s="430"/>
      <c r="S30" s="430"/>
      <c r="T30" s="430"/>
    </row>
    <row r="31" spans="1:176">
      <c r="A31" s="416"/>
      <c r="B31" s="251"/>
      <c r="C31" s="419"/>
      <c r="D31" s="419"/>
      <c r="E31" s="384"/>
      <c r="F31" s="384"/>
      <c r="G31" s="384"/>
      <c r="H31" s="387"/>
      <c r="I31" s="422"/>
      <c r="J31" s="428"/>
      <c r="K31" s="411"/>
      <c r="L31" s="411"/>
      <c r="M31" s="425"/>
      <c r="N31" s="411"/>
      <c r="O31" s="431"/>
      <c r="P31" s="431"/>
      <c r="Q31" s="431"/>
      <c r="R31" s="431"/>
      <c r="S31" s="431"/>
      <c r="T31" s="431"/>
    </row>
    <row r="32" spans="1:176">
      <c r="A32" s="416"/>
      <c r="B32" s="251"/>
      <c r="C32" s="419"/>
      <c r="D32" s="419"/>
      <c r="E32" s="384"/>
      <c r="F32" s="384"/>
      <c r="G32" s="384"/>
      <c r="H32" s="387"/>
      <c r="I32" s="422"/>
      <c r="J32" s="428"/>
      <c r="K32" s="411"/>
      <c r="L32" s="411"/>
      <c r="M32" s="425"/>
      <c r="N32" s="411"/>
      <c r="O32" s="431"/>
      <c r="P32" s="431"/>
      <c r="Q32" s="431"/>
      <c r="R32" s="431"/>
      <c r="S32" s="431"/>
      <c r="T32" s="431"/>
    </row>
    <row r="33" spans="1:20">
      <c r="A33" s="416"/>
      <c r="B33" s="251"/>
      <c r="C33" s="419"/>
      <c r="D33" s="419"/>
      <c r="E33" s="384"/>
      <c r="F33" s="384"/>
      <c r="G33" s="384"/>
      <c r="H33" s="387"/>
      <c r="I33" s="422"/>
      <c r="J33" s="428"/>
      <c r="K33" s="411"/>
      <c r="L33" s="411"/>
      <c r="M33" s="425"/>
      <c r="N33" s="411"/>
      <c r="O33" s="431"/>
      <c r="P33" s="431"/>
      <c r="Q33" s="431"/>
      <c r="R33" s="431"/>
      <c r="S33" s="431"/>
      <c r="T33" s="431"/>
    </row>
    <row r="34" spans="1:20" ht="15.75" thickBot="1">
      <c r="A34" s="417"/>
      <c r="B34" s="404"/>
      <c r="C34" s="420"/>
      <c r="D34" s="420"/>
      <c r="E34" s="385"/>
      <c r="F34" s="385"/>
      <c r="G34" s="385"/>
      <c r="H34" s="388"/>
      <c r="I34" s="423"/>
      <c r="J34" s="429"/>
      <c r="K34" s="412"/>
      <c r="L34" s="412"/>
      <c r="M34" s="426"/>
      <c r="N34" s="412"/>
      <c r="O34" s="432"/>
      <c r="P34" s="432"/>
      <c r="Q34" s="432"/>
      <c r="R34" s="432"/>
      <c r="S34" s="432"/>
      <c r="T34" s="432"/>
    </row>
    <row r="35" spans="1:20">
      <c r="A35" s="415">
        <f>'Mapa Final'!A31</f>
        <v>0</v>
      </c>
      <c r="B35" s="403">
        <f>'Mapa Final'!B31</f>
        <v>0</v>
      </c>
      <c r="C35" s="418">
        <f>'Mapa Final'!C31</f>
        <v>0</v>
      </c>
      <c r="D35" s="418">
        <f>'Mapa Final'!D31</f>
        <v>0</v>
      </c>
      <c r="E35" s="383">
        <f>'Mapa Final'!E31</f>
        <v>0</v>
      </c>
      <c r="F35" s="383">
        <f>'Mapa Final'!F31</f>
        <v>0</v>
      </c>
      <c r="G35" s="383">
        <f>'Mapa Final'!G31</f>
        <v>0</v>
      </c>
      <c r="H35" s="386" t="str">
        <f>'Mapa Final'!I31</f>
        <v>Muy Baja</v>
      </c>
      <c r="I35" s="421" t="b">
        <f>'Mapa Final'!L31</f>
        <v>0</v>
      </c>
      <c r="J35" s="427" t="e">
        <f>'Mapa Final'!N31</f>
        <v>#N/A</v>
      </c>
      <c r="K35" s="410" t="e">
        <f>'Mapa Final'!AA31</f>
        <v>#DIV/0!</v>
      </c>
      <c r="L35" s="410" t="e">
        <f>'Mapa Final'!AE31</f>
        <v>#DIV/0!</v>
      </c>
      <c r="M35" s="424" t="e">
        <f>'Mapa Final'!AG31</f>
        <v>#DIV/0!</v>
      </c>
      <c r="N35" s="410">
        <f>'Mapa Final'!AH31</f>
        <v>0</v>
      </c>
      <c r="O35" s="430"/>
      <c r="P35" s="430"/>
      <c r="Q35" s="430"/>
      <c r="R35" s="430"/>
      <c r="S35" s="430"/>
      <c r="T35" s="430"/>
    </row>
    <row r="36" spans="1:20">
      <c r="A36" s="416"/>
      <c r="B36" s="251"/>
      <c r="C36" s="419"/>
      <c r="D36" s="419"/>
      <c r="E36" s="384"/>
      <c r="F36" s="384"/>
      <c r="G36" s="384"/>
      <c r="H36" s="387"/>
      <c r="I36" s="422"/>
      <c r="J36" s="428"/>
      <c r="K36" s="411"/>
      <c r="L36" s="411"/>
      <c r="M36" s="425"/>
      <c r="N36" s="411"/>
      <c r="O36" s="431"/>
      <c r="P36" s="431"/>
      <c r="Q36" s="431"/>
      <c r="R36" s="431"/>
      <c r="S36" s="431"/>
      <c r="T36" s="431"/>
    </row>
    <row r="37" spans="1:20">
      <c r="A37" s="416"/>
      <c r="B37" s="251"/>
      <c r="C37" s="419"/>
      <c r="D37" s="419"/>
      <c r="E37" s="384"/>
      <c r="F37" s="384"/>
      <c r="G37" s="384"/>
      <c r="H37" s="387"/>
      <c r="I37" s="422"/>
      <c r="J37" s="428"/>
      <c r="K37" s="411"/>
      <c r="L37" s="411"/>
      <c r="M37" s="425"/>
      <c r="N37" s="411"/>
      <c r="O37" s="431"/>
      <c r="P37" s="431"/>
      <c r="Q37" s="431"/>
      <c r="R37" s="431"/>
      <c r="S37" s="431"/>
      <c r="T37" s="431"/>
    </row>
    <row r="38" spans="1:20">
      <c r="A38" s="416"/>
      <c r="B38" s="251"/>
      <c r="C38" s="419"/>
      <c r="D38" s="419"/>
      <c r="E38" s="384"/>
      <c r="F38" s="384"/>
      <c r="G38" s="384"/>
      <c r="H38" s="387"/>
      <c r="I38" s="422"/>
      <c r="J38" s="428"/>
      <c r="K38" s="411"/>
      <c r="L38" s="411"/>
      <c r="M38" s="425"/>
      <c r="N38" s="411"/>
      <c r="O38" s="431"/>
      <c r="P38" s="431"/>
      <c r="Q38" s="431"/>
      <c r="R38" s="431"/>
      <c r="S38" s="431"/>
      <c r="T38" s="431"/>
    </row>
    <row r="39" spans="1:20" ht="15.75" thickBot="1">
      <c r="A39" s="417"/>
      <c r="B39" s="404"/>
      <c r="C39" s="420"/>
      <c r="D39" s="420"/>
      <c r="E39" s="385"/>
      <c r="F39" s="385"/>
      <c r="G39" s="385"/>
      <c r="H39" s="388"/>
      <c r="I39" s="423"/>
      <c r="J39" s="429"/>
      <c r="K39" s="412"/>
      <c r="L39" s="412"/>
      <c r="M39" s="426"/>
      <c r="N39" s="412"/>
      <c r="O39" s="432"/>
      <c r="P39" s="432"/>
      <c r="Q39" s="432"/>
      <c r="R39" s="432"/>
      <c r="S39" s="432"/>
      <c r="T39" s="432"/>
    </row>
    <row r="40" spans="1:20">
      <c r="A40" s="415">
        <f>'Mapa Final'!A36</f>
        <v>0</v>
      </c>
      <c r="B40" s="403">
        <f>'Mapa Final'!B36</f>
        <v>0</v>
      </c>
      <c r="C40" s="418">
        <f>'Mapa Final'!C36</f>
        <v>0</v>
      </c>
      <c r="D40" s="418">
        <f>'Mapa Final'!D36</f>
        <v>0</v>
      </c>
      <c r="E40" s="383">
        <f>'Mapa Final'!E36</f>
        <v>0</v>
      </c>
      <c r="F40" s="383">
        <f>'Mapa Final'!F36</f>
        <v>0</v>
      </c>
      <c r="G40" s="383">
        <f>'Mapa Final'!G36</f>
        <v>0</v>
      </c>
      <c r="H40" s="386" t="str">
        <f>'Mapa Final'!I36</f>
        <v>Muy Baja</v>
      </c>
      <c r="I40" s="421" t="b">
        <f>'Mapa Final'!L36</f>
        <v>0</v>
      </c>
      <c r="J40" s="427" t="e">
        <f>'Mapa Final'!N36</f>
        <v>#N/A</v>
      </c>
      <c r="K40" s="410" t="e">
        <f>'Mapa Final'!AA36</f>
        <v>#DIV/0!</v>
      </c>
      <c r="L40" s="410" t="e">
        <f>'Mapa Final'!AE36</f>
        <v>#DIV/0!</v>
      </c>
      <c r="M40" s="424" t="e">
        <f>'Mapa Final'!AG36</f>
        <v>#DIV/0!</v>
      </c>
      <c r="N40" s="410">
        <f>'Mapa Final'!AH36</f>
        <v>0</v>
      </c>
      <c r="O40" s="430"/>
      <c r="P40" s="430"/>
      <c r="Q40" s="430"/>
      <c r="R40" s="430"/>
      <c r="S40" s="430"/>
      <c r="T40" s="430"/>
    </row>
    <row r="41" spans="1:20">
      <c r="A41" s="416"/>
      <c r="B41" s="251"/>
      <c r="C41" s="419"/>
      <c r="D41" s="419"/>
      <c r="E41" s="384"/>
      <c r="F41" s="384"/>
      <c r="G41" s="384"/>
      <c r="H41" s="387"/>
      <c r="I41" s="422"/>
      <c r="J41" s="428"/>
      <c r="K41" s="411"/>
      <c r="L41" s="411"/>
      <c r="M41" s="425"/>
      <c r="N41" s="411"/>
      <c r="O41" s="431"/>
      <c r="P41" s="431"/>
      <c r="Q41" s="431"/>
      <c r="R41" s="431"/>
      <c r="S41" s="431"/>
      <c r="T41" s="431"/>
    </row>
    <row r="42" spans="1:20">
      <c r="A42" s="416"/>
      <c r="B42" s="251"/>
      <c r="C42" s="419"/>
      <c r="D42" s="419"/>
      <c r="E42" s="384"/>
      <c r="F42" s="384"/>
      <c r="G42" s="384"/>
      <c r="H42" s="387"/>
      <c r="I42" s="422"/>
      <c r="J42" s="428"/>
      <c r="K42" s="411"/>
      <c r="L42" s="411"/>
      <c r="M42" s="425"/>
      <c r="N42" s="411"/>
      <c r="O42" s="431"/>
      <c r="P42" s="431"/>
      <c r="Q42" s="431"/>
      <c r="R42" s="431"/>
      <c r="S42" s="431"/>
      <c r="T42" s="431"/>
    </row>
    <row r="43" spans="1:20">
      <c r="A43" s="416"/>
      <c r="B43" s="251"/>
      <c r="C43" s="419"/>
      <c r="D43" s="419"/>
      <c r="E43" s="384"/>
      <c r="F43" s="384"/>
      <c r="G43" s="384"/>
      <c r="H43" s="387"/>
      <c r="I43" s="422"/>
      <c r="J43" s="428"/>
      <c r="K43" s="411"/>
      <c r="L43" s="411"/>
      <c r="M43" s="425"/>
      <c r="N43" s="411"/>
      <c r="O43" s="431"/>
      <c r="P43" s="431"/>
      <c r="Q43" s="431"/>
      <c r="R43" s="431"/>
      <c r="S43" s="431"/>
      <c r="T43" s="431"/>
    </row>
    <row r="44" spans="1:20" ht="15.75" thickBot="1">
      <c r="A44" s="417"/>
      <c r="B44" s="404"/>
      <c r="C44" s="420"/>
      <c r="D44" s="420"/>
      <c r="E44" s="385"/>
      <c r="F44" s="385"/>
      <c r="G44" s="385"/>
      <c r="H44" s="388"/>
      <c r="I44" s="423"/>
      <c r="J44" s="429"/>
      <c r="K44" s="412"/>
      <c r="L44" s="412"/>
      <c r="M44" s="426"/>
      <c r="N44" s="412"/>
      <c r="O44" s="432"/>
      <c r="P44" s="432"/>
      <c r="Q44" s="432"/>
      <c r="R44" s="432"/>
      <c r="S44" s="432"/>
      <c r="T44" s="432"/>
    </row>
    <row r="45" spans="1:20">
      <c r="A45" s="415">
        <f>'Mapa Final'!A41</f>
        <v>0</v>
      </c>
      <c r="B45" s="403">
        <f>'Mapa Final'!B41</f>
        <v>0</v>
      </c>
      <c r="C45" s="418">
        <f>'Mapa Final'!C41</f>
        <v>0</v>
      </c>
      <c r="D45" s="418">
        <f>'Mapa Final'!D41</f>
        <v>0</v>
      </c>
      <c r="E45" s="383">
        <f>'Mapa Final'!E41</f>
        <v>0</v>
      </c>
      <c r="F45" s="383">
        <f>'Mapa Final'!F41</f>
        <v>0</v>
      </c>
      <c r="G45" s="383">
        <f>'Mapa Final'!G41</f>
        <v>0</v>
      </c>
      <c r="H45" s="386" t="str">
        <f>'Mapa Final'!I41</f>
        <v>Muy Baja</v>
      </c>
      <c r="I45" s="421" t="b">
        <f>'Mapa Final'!L41</f>
        <v>0</v>
      </c>
      <c r="J45" s="427" t="e">
        <f>'Mapa Final'!N41</f>
        <v>#N/A</v>
      </c>
      <c r="K45" s="410" t="e">
        <f>'Mapa Final'!AA41</f>
        <v>#DIV/0!</v>
      </c>
      <c r="L45" s="410" t="e">
        <f>'Mapa Final'!AE41</f>
        <v>#DIV/0!</v>
      </c>
      <c r="M45" s="424" t="e">
        <f>'Mapa Final'!AG41</f>
        <v>#DIV/0!</v>
      </c>
      <c r="N45" s="410">
        <f>'Mapa Final'!AH41</f>
        <v>0</v>
      </c>
      <c r="O45" s="430"/>
      <c r="P45" s="430"/>
      <c r="Q45" s="430"/>
      <c r="R45" s="430"/>
      <c r="S45" s="430"/>
      <c r="T45" s="430"/>
    </row>
    <row r="46" spans="1:20">
      <c r="A46" s="416"/>
      <c r="B46" s="251"/>
      <c r="C46" s="419"/>
      <c r="D46" s="419"/>
      <c r="E46" s="384"/>
      <c r="F46" s="384"/>
      <c r="G46" s="384"/>
      <c r="H46" s="387"/>
      <c r="I46" s="422"/>
      <c r="J46" s="428"/>
      <c r="K46" s="411"/>
      <c r="L46" s="411"/>
      <c r="M46" s="425"/>
      <c r="N46" s="411"/>
      <c r="O46" s="431"/>
      <c r="P46" s="431"/>
      <c r="Q46" s="431"/>
      <c r="R46" s="431"/>
      <c r="S46" s="431"/>
      <c r="T46" s="431"/>
    </row>
    <row r="47" spans="1:20">
      <c r="A47" s="416"/>
      <c r="B47" s="251"/>
      <c r="C47" s="419"/>
      <c r="D47" s="419"/>
      <c r="E47" s="384"/>
      <c r="F47" s="384"/>
      <c r="G47" s="384"/>
      <c r="H47" s="387"/>
      <c r="I47" s="422"/>
      <c r="J47" s="428"/>
      <c r="K47" s="411"/>
      <c r="L47" s="411"/>
      <c r="M47" s="425"/>
      <c r="N47" s="411"/>
      <c r="O47" s="431"/>
      <c r="P47" s="431"/>
      <c r="Q47" s="431"/>
      <c r="R47" s="431"/>
      <c r="S47" s="431"/>
      <c r="T47" s="431"/>
    </row>
    <row r="48" spans="1:20">
      <c r="A48" s="416"/>
      <c r="B48" s="251"/>
      <c r="C48" s="419"/>
      <c r="D48" s="419"/>
      <c r="E48" s="384"/>
      <c r="F48" s="384"/>
      <c r="G48" s="384"/>
      <c r="H48" s="387"/>
      <c r="I48" s="422"/>
      <c r="J48" s="428"/>
      <c r="K48" s="411"/>
      <c r="L48" s="411"/>
      <c r="M48" s="425"/>
      <c r="N48" s="411"/>
      <c r="O48" s="431"/>
      <c r="P48" s="431"/>
      <c r="Q48" s="431"/>
      <c r="R48" s="431"/>
      <c r="S48" s="431"/>
      <c r="T48" s="431"/>
    </row>
    <row r="49" spans="1:20" ht="15.75" thickBot="1">
      <c r="A49" s="417"/>
      <c r="B49" s="404"/>
      <c r="C49" s="420"/>
      <c r="D49" s="420"/>
      <c r="E49" s="385"/>
      <c r="F49" s="385"/>
      <c r="G49" s="385"/>
      <c r="H49" s="388"/>
      <c r="I49" s="423"/>
      <c r="J49" s="429"/>
      <c r="K49" s="412"/>
      <c r="L49" s="412"/>
      <c r="M49" s="426"/>
      <c r="N49" s="412"/>
      <c r="O49" s="432"/>
      <c r="P49" s="432"/>
      <c r="Q49" s="432"/>
      <c r="R49" s="432"/>
      <c r="S49" s="432"/>
      <c r="T49" s="432"/>
    </row>
  </sheetData>
  <mergeCells count="179">
    <mergeCell ref="T45:T49"/>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50:J1048576 A7:B7">
    <cfRule type="containsText" dxfId="508" priority="507" operator="containsText" text="3- Moderado">
      <formula>NOT(ISERROR(SEARCH("3- Moderado",A7)))</formula>
    </cfRule>
    <cfRule type="containsText" dxfId="507" priority="508" operator="containsText" text="6- Moderado">
      <formula>NOT(ISERROR(SEARCH("6- Moderado",A7)))</formula>
    </cfRule>
    <cfRule type="containsText" dxfId="506" priority="509" operator="containsText" text="4- Moderado">
      <formula>NOT(ISERROR(SEARCH("4- Moderado",A7)))</formula>
    </cfRule>
    <cfRule type="containsText" dxfId="505" priority="510" operator="containsText" text="3- Bajo">
      <formula>NOT(ISERROR(SEARCH("3- Bajo",A7)))</formula>
    </cfRule>
    <cfRule type="containsText" dxfId="504" priority="511" operator="containsText" text="4- Bajo">
      <formula>NOT(ISERROR(SEARCH("4- Bajo",A7)))</formula>
    </cfRule>
    <cfRule type="containsText" dxfId="503" priority="512" operator="containsText" text="1- Bajo">
      <formula>NOT(ISERROR(SEARCH("1- Bajo",A7)))</formula>
    </cfRule>
  </conditionalFormatting>
  <conditionalFormatting sqref="H8:J8">
    <cfRule type="containsText" dxfId="502" priority="500" operator="containsText" text="3- Moderado">
      <formula>NOT(ISERROR(SEARCH("3- Moderado",H8)))</formula>
    </cfRule>
    <cfRule type="containsText" dxfId="501" priority="501" operator="containsText" text="6- Moderado">
      <formula>NOT(ISERROR(SEARCH("6- Moderado",H8)))</formula>
    </cfRule>
    <cfRule type="containsText" dxfId="500" priority="502" operator="containsText" text="4- Moderado">
      <formula>NOT(ISERROR(SEARCH("4- Moderado",H8)))</formula>
    </cfRule>
    <cfRule type="containsText" dxfId="499" priority="503" operator="containsText" text="3- Bajo">
      <formula>NOT(ISERROR(SEARCH("3- Bajo",H8)))</formula>
    </cfRule>
    <cfRule type="containsText" dxfId="498" priority="504" operator="containsText" text="4- Bajo">
      <formula>NOT(ISERROR(SEARCH("4- Bajo",H8)))</formula>
    </cfRule>
    <cfRule type="containsText" dxfId="497" priority="506" operator="containsText" text="1- Bajo">
      <formula>NOT(ISERROR(SEARCH("1- Bajo",H8)))</formula>
    </cfRule>
  </conditionalFormatting>
  <conditionalFormatting sqref="J8 J50:J1048576">
    <cfRule type="containsText" dxfId="496" priority="489" operator="containsText" text="25- Extremo">
      <formula>NOT(ISERROR(SEARCH("25- Extremo",J8)))</formula>
    </cfRule>
    <cfRule type="containsText" dxfId="495" priority="490" operator="containsText" text="20- Extremo">
      <formula>NOT(ISERROR(SEARCH("20- Extremo",J8)))</formula>
    </cfRule>
    <cfRule type="containsText" dxfId="494" priority="491" operator="containsText" text="15- Extremo">
      <formula>NOT(ISERROR(SEARCH("15- Extremo",J8)))</formula>
    </cfRule>
    <cfRule type="containsText" dxfId="493" priority="492" operator="containsText" text="10- Extremo">
      <formula>NOT(ISERROR(SEARCH("10- Extremo",J8)))</formula>
    </cfRule>
    <cfRule type="containsText" dxfId="492" priority="493" operator="containsText" text="5- Extremo">
      <formula>NOT(ISERROR(SEARCH("5- Extremo",J8)))</formula>
    </cfRule>
    <cfRule type="containsText" dxfId="491" priority="494" operator="containsText" text="12- Alto">
      <formula>NOT(ISERROR(SEARCH("12- Alto",J8)))</formula>
    </cfRule>
    <cfRule type="containsText" dxfId="490" priority="495" operator="containsText" text="10- Alto">
      <formula>NOT(ISERROR(SEARCH("10- Alto",J8)))</formula>
    </cfRule>
    <cfRule type="containsText" dxfId="489" priority="496" operator="containsText" text="9- Alto">
      <formula>NOT(ISERROR(SEARCH("9- Alto",J8)))</formula>
    </cfRule>
    <cfRule type="containsText" dxfId="488" priority="497" operator="containsText" text="8- Alto">
      <formula>NOT(ISERROR(SEARCH("8- Alto",J8)))</formula>
    </cfRule>
    <cfRule type="containsText" dxfId="487" priority="498" operator="containsText" text="5- Alto">
      <formula>NOT(ISERROR(SEARCH("5- Alto",J8)))</formula>
    </cfRule>
    <cfRule type="containsText" dxfId="486" priority="499" operator="containsText" text="4- Alto">
      <formula>NOT(ISERROR(SEARCH("4- Alto",J8)))</formula>
    </cfRule>
    <cfRule type="containsText" dxfId="485" priority="505" operator="containsText" text="2- Bajo">
      <formula>NOT(ISERROR(SEARCH("2- Bajo",J8)))</formula>
    </cfRule>
  </conditionalFormatting>
  <conditionalFormatting sqref="K10:L10 K15:L15">
    <cfRule type="containsText" dxfId="484" priority="483" operator="containsText" text="3- Moderado">
      <formula>NOT(ISERROR(SEARCH("3- Moderado",K10)))</formula>
    </cfRule>
    <cfRule type="containsText" dxfId="483" priority="484" operator="containsText" text="6- Moderado">
      <formula>NOT(ISERROR(SEARCH("6- Moderado",K10)))</formula>
    </cfRule>
    <cfRule type="containsText" dxfId="482" priority="485" operator="containsText" text="4- Moderado">
      <formula>NOT(ISERROR(SEARCH("4- Moderado",K10)))</formula>
    </cfRule>
    <cfRule type="containsText" dxfId="481" priority="486" operator="containsText" text="3- Bajo">
      <formula>NOT(ISERROR(SEARCH("3- Bajo",K10)))</formula>
    </cfRule>
    <cfRule type="containsText" dxfId="480" priority="487" operator="containsText" text="4- Bajo">
      <formula>NOT(ISERROR(SEARCH("4- Bajo",K10)))</formula>
    </cfRule>
    <cfRule type="containsText" dxfId="479" priority="488" operator="containsText" text="1- Bajo">
      <formula>NOT(ISERROR(SEARCH("1- Bajo",K10)))</formula>
    </cfRule>
  </conditionalFormatting>
  <conditionalFormatting sqref="H10:I10 H15:I15">
    <cfRule type="containsText" dxfId="478" priority="477" operator="containsText" text="3- Moderado">
      <formula>NOT(ISERROR(SEARCH("3- Moderado",H10)))</formula>
    </cfRule>
    <cfRule type="containsText" dxfId="477" priority="478" operator="containsText" text="6- Moderado">
      <formula>NOT(ISERROR(SEARCH("6- Moderado",H10)))</formula>
    </cfRule>
    <cfRule type="containsText" dxfId="476" priority="479" operator="containsText" text="4- Moderado">
      <formula>NOT(ISERROR(SEARCH("4- Moderado",H10)))</formula>
    </cfRule>
    <cfRule type="containsText" dxfId="475" priority="480" operator="containsText" text="3- Bajo">
      <formula>NOT(ISERROR(SEARCH("3- Bajo",H10)))</formula>
    </cfRule>
    <cfRule type="containsText" dxfId="474" priority="481" operator="containsText" text="4- Bajo">
      <formula>NOT(ISERROR(SEARCH("4- Bajo",H10)))</formula>
    </cfRule>
    <cfRule type="containsText" dxfId="473" priority="482" operator="containsText" text="1- Bajo">
      <formula>NOT(ISERROR(SEARCH("1- Bajo",H10)))</formula>
    </cfRule>
  </conditionalFormatting>
  <conditionalFormatting sqref="A10:E10 E15 A15:B15 B20 B25 B30 B35 B40 B45">
    <cfRule type="containsText" dxfId="472" priority="471" operator="containsText" text="3- Moderado">
      <formula>NOT(ISERROR(SEARCH("3- Moderado",A10)))</formula>
    </cfRule>
    <cfRule type="containsText" dxfId="471" priority="472" operator="containsText" text="6- Moderado">
      <formula>NOT(ISERROR(SEARCH("6- Moderado",A10)))</formula>
    </cfRule>
    <cfRule type="containsText" dxfId="470" priority="473" operator="containsText" text="4- Moderado">
      <formula>NOT(ISERROR(SEARCH("4- Moderado",A10)))</formula>
    </cfRule>
    <cfRule type="containsText" dxfId="469" priority="474" operator="containsText" text="3- Bajo">
      <formula>NOT(ISERROR(SEARCH("3- Bajo",A10)))</formula>
    </cfRule>
    <cfRule type="containsText" dxfId="468" priority="475" operator="containsText" text="4- Bajo">
      <formula>NOT(ISERROR(SEARCH("4- Bajo",A10)))</formula>
    </cfRule>
    <cfRule type="containsText" dxfId="467" priority="476" operator="containsText" text="1- Bajo">
      <formula>NOT(ISERROR(SEARCH("1- Bajo",A10)))</formula>
    </cfRule>
  </conditionalFormatting>
  <conditionalFormatting sqref="F10:G10 F15:G15">
    <cfRule type="containsText" dxfId="466" priority="465" operator="containsText" text="3- Moderado">
      <formula>NOT(ISERROR(SEARCH("3- Moderado",F10)))</formula>
    </cfRule>
    <cfRule type="containsText" dxfId="465" priority="466" operator="containsText" text="6- Moderado">
      <formula>NOT(ISERROR(SEARCH("6- Moderado",F10)))</formula>
    </cfRule>
    <cfRule type="containsText" dxfId="464" priority="467" operator="containsText" text="4- Moderado">
      <formula>NOT(ISERROR(SEARCH("4- Moderado",F10)))</formula>
    </cfRule>
    <cfRule type="containsText" dxfId="463" priority="468" operator="containsText" text="3- Bajo">
      <formula>NOT(ISERROR(SEARCH("3- Bajo",F10)))</formula>
    </cfRule>
    <cfRule type="containsText" dxfId="462" priority="469" operator="containsText" text="4- Bajo">
      <formula>NOT(ISERROR(SEARCH("4- Bajo",F10)))</formula>
    </cfRule>
    <cfRule type="containsText" dxfId="461" priority="470" operator="containsText" text="1- Bajo">
      <formula>NOT(ISERROR(SEARCH("1- Bajo",F10)))</formula>
    </cfRule>
  </conditionalFormatting>
  <conditionalFormatting sqref="K8">
    <cfRule type="containsText" dxfId="460" priority="459" operator="containsText" text="3- Moderado">
      <formula>NOT(ISERROR(SEARCH("3- Moderado",K8)))</formula>
    </cfRule>
    <cfRule type="containsText" dxfId="459" priority="460" operator="containsText" text="6- Moderado">
      <formula>NOT(ISERROR(SEARCH("6- Moderado",K8)))</formula>
    </cfRule>
    <cfRule type="containsText" dxfId="458" priority="461" operator="containsText" text="4- Moderado">
      <formula>NOT(ISERROR(SEARCH("4- Moderado",K8)))</formula>
    </cfRule>
    <cfRule type="containsText" dxfId="457" priority="462" operator="containsText" text="3- Bajo">
      <formula>NOT(ISERROR(SEARCH("3- Bajo",K8)))</formula>
    </cfRule>
    <cfRule type="containsText" dxfId="456" priority="463" operator="containsText" text="4- Bajo">
      <formula>NOT(ISERROR(SEARCH("4- Bajo",K8)))</formula>
    </cfRule>
    <cfRule type="containsText" dxfId="455" priority="464" operator="containsText" text="1- Bajo">
      <formula>NOT(ISERROR(SEARCH("1- Bajo",K8)))</formula>
    </cfRule>
  </conditionalFormatting>
  <conditionalFormatting sqref="L8">
    <cfRule type="containsText" dxfId="454" priority="453" operator="containsText" text="3- Moderado">
      <formula>NOT(ISERROR(SEARCH("3- Moderado",L8)))</formula>
    </cfRule>
    <cfRule type="containsText" dxfId="453" priority="454" operator="containsText" text="6- Moderado">
      <formula>NOT(ISERROR(SEARCH("6- Moderado",L8)))</formula>
    </cfRule>
    <cfRule type="containsText" dxfId="452" priority="455" operator="containsText" text="4- Moderado">
      <formula>NOT(ISERROR(SEARCH("4- Moderado",L8)))</formula>
    </cfRule>
    <cfRule type="containsText" dxfId="451" priority="456" operator="containsText" text="3- Bajo">
      <formula>NOT(ISERROR(SEARCH("3- Bajo",L8)))</formula>
    </cfRule>
    <cfRule type="containsText" dxfId="450" priority="457" operator="containsText" text="4- Bajo">
      <formula>NOT(ISERROR(SEARCH("4- Bajo",L8)))</formula>
    </cfRule>
    <cfRule type="containsText" dxfId="449" priority="458" operator="containsText" text="1- Bajo">
      <formula>NOT(ISERROR(SEARCH("1- Bajo",L8)))</formula>
    </cfRule>
  </conditionalFormatting>
  <conditionalFormatting sqref="M8">
    <cfRule type="containsText" dxfId="448" priority="447" operator="containsText" text="3- Moderado">
      <formula>NOT(ISERROR(SEARCH("3- Moderado",M8)))</formula>
    </cfRule>
    <cfRule type="containsText" dxfId="447" priority="448" operator="containsText" text="6- Moderado">
      <formula>NOT(ISERROR(SEARCH("6- Moderado",M8)))</formula>
    </cfRule>
    <cfRule type="containsText" dxfId="446" priority="449" operator="containsText" text="4- Moderado">
      <formula>NOT(ISERROR(SEARCH("4- Moderado",M8)))</formula>
    </cfRule>
    <cfRule type="containsText" dxfId="445" priority="450" operator="containsText" text="3- Bajo">
      <formula>NOT(ISERROR(SEARCH("3- Bajo",M8)))</formula>
    </cfRule>
    <cfRule type="containsText" dxfId="444" priority="451" operator="containsText" text="4- Bajo">
      <formula>NOT(ISERROR(SEARCH("4- Bajo",M8)))</formula>
    </cfRule>
    <cfRule type="containsText" dxfId="443" priority="452" operator="containsText" text="1- Bajo">
      <formula>NOT(ISERROR(SEARCH("1- Bajo",M8)))</formula>
    </cfRule>
  </conditionalFormatting>
  <conditionalFormatting sqref="N10 N15">
    <cfRule type="containsText" dxfId="442" priority="441" operator="containsText" text="3- Moderado">
      <formula>NOT(ISERROR(SEARCH("3- Moderado",N10)))</formula>
    </cfRule>
    <cfRule type="containsText" dxfId="441" priority="442" operator="containsText" text="6- Moderado">
      <formula>NOT(ISERROR(SEARCH("6- Moderado",N10)))</formula>
    </cfRule>
    <cfRule type="containsText" dxfId="440" priority="443" operator="containsText" text="4- Moderado">
      <formula>NOT(ISERROR(SEARCH("4- Moderado",N10)))</formula>
    </cfRule>
    <cfRule type="containsText" dxfId="439" priority="444" operator="containsText" text="3- Bajo">
      <formula>NOT(ISERROR(SEARCH("3- Bajo",N10)))</formula>
    </cfRule>
    <cfRule type="containsText" dxfId="438" priority="445" operator="containsText" text="4- Bajo">
      <formula>NOT(ISERROR(SEARCH("4- Bajo",N10)))</formula>
    </cfRule>
    <cfRule type="containsText" dxfId="437" priority="446" operator="containsText" text="1- Bajo">
      <formula>NOT(ISERROR(SEARCH("1- Bajo",N10)))</formula>
    </cfRule>
  </conditionalFormatting>
  <conditionalFormatting sqref="H10:H19">
    <cfRule type="containsText" dxfId="436" priority="428" operator="containsText" text="Muy Alta">
      <formula>NOT(ISERROR(SEARCH("Muy Alta",H10)))</formula>
    </cfRule>
    <cfRule type="containsText" dxfId="435" priority="429" operator="containsText" text="Alta">
      <formula>NOT(ISERROR(SEARCH("Alta",H10)))</formula>
    </cfRule>
    <cfRule type="containsText" dxfId="434" priority="430" operator="containsText" text="Muy Alta">
      <formula>NOT(ISERROR(SEARCH("Muy Alta",H10)))</formula>
    </cfRule>
    <cfRule type="containsText" dxfId="433" priority="435" operator="containsText" text="Muy Baja">
      <formula>NOT(ISERROR(SEARCH("Muy Baja",H10)))</formula>
    </cfRule>
    <cfRule type="containsText" dxfId="432" priority="436" operator="containsText" text="Baja">
      <formula>NOT(ISERROR(SEARCH("Baja",H10)))</formula>
    </cfRule>
    <cfRule type="containsText" dxfId="431" priority="437" operator="containsText" text="Media">
      <formula>NOT(ISERROR(SEARCH("Media",H10)))</formula>
    </cfRule>
    <cfRule type="containsText" dxfId="430" priority="438" operator="containsText" text="Alta">
      <formula>NOT(ISERROR(SEARCH("Alta",H10)))</formula>
    </cfRule>
    <cfRule type="containsText" dxfId="429" priority="440" operator="containsText" text="Muy Alta">
      <formula>NOT(ISERROR(SEARCH("Muy Alta",H10)))</formula>
    </cfRule>
  </conditionalFormatting>
  <conditionalFormatting sqref="I10:I19">
    <cfRule type="containsText" dxfId="428" priority="431" operator="containsText" text="Catastrófico">
      <formula>NOT(ISERROR(SEARCH("Catastrófico",I10)))</formula>
    </cfRule>
    <cfRule type="containsText" dxfId="427" priority="432" operator="containsText" text="Mayor">
      <formula>NOT(ISERROR(SEARCH("Mayor",I10)))</formula>
    </cfRule>
    <cfRule type="containsText" dxfId="426" priority="433" operator="containsText" text="Menor">
      <formula>NOT(ISERROR(SEARCH("Menor",I10)))</formula>
    </cfRule>
    <cfRule type="containsText" dxfId="425" priority="434" operator="containsText" text="Leve">
      <formula>NOT(ISERROR(SEARCH("Leve",I10)))</formula>
    </cfRule>
    <cfRule type="containsText" dxfId="424" priority="439" operator="containsText" text="Moderado">
      <formula>NOT(ISERROR(SEARCH("Moderado",I10)))</formula>
    </cfRule>
  </conditionalFormatting>
  <conditionalFormatting sqref="K10:K19">
    <cfRule type="containsText" dxfId="423" priority="427" operator="containsText" text="Media">
      <formula>NOT(ISERROR(SEARCH("Media",K10)))</formula>
    </cfRule>
  </conditionalFormatting>
  <conditionalFormatting sqref="L10:L19">
    <cfRule type="containsText" dxfId="422" priority="426" operator="containsText" text="Moderado">
      <formula>NOT(ISERROR(SEARCH("Moderado",L10)))</formula>
    </cfRule>
  </conditionalFormatting>
  <conditionalFormatting sqref="C15">
    <cfRule type="containsText" dxfId="421" priority="420" operator="containsText" text="3- Moderado">
      <formula>NOT(ISERROR(SEARCH("3- Moderado",C15)))</formula>
    </cfRule>
    <cfRule type="containsText" dxfId="420" priority="421" operator="containsText" text="6- Moderado">
      <formula>NOT(ISERROR(SEARCH("6- Moderado",C15)))</formula>
    </cfRule>
    <cfRule type="containsText" dxfId="419" priority="422" operator="containsText" text="4- Moderado">
      <formula>NOT(ISERROR(SEARCH("4- Moderado",C15)))</formula>
    </cfRule>
    <cfRule type="containsText" dxfId="418" priority="423" operator="containsText" text="3- Bajo">
      <formula>NOT(ISERROR(SEARCH("3- Bajo",C15)))</formula>
    </cfRule>
    <cfRule type="containsText" dxfId="417" priority="424" operator="containsText" text="4- Bajo">
      <formula>NOT(ISERROR(SEARCH("4- Bajo",C15)))</formula>
    </cfRule>
    <cfRule type="containsText" dxfId="416" priority="425" operator="containsText" text="1- Bajo">
      <formula>NOT(ISERROR(SEARCH("1- Bajo",C15)))</formula>
    </cfRule>
  </conditionalFormatting>
  <conditionalFormatting sqref="D15">
    <cfRule type="containsText" dxfId="415" priority="414" operator="containsText" text="3- Moderado">
      <formula>NOT(ISERROR(SEARCH("3- Moderado",D15)))</formula>
    </cfRule>
    <cfRule type="containsText" dxfId="414" priority="415" operator="containsText" text="6- Moderado">
      <formula>NOT(ISERROR(SEARCH("6- Moderado",D15)))</formula>
    </cfRule>
    <cfRule type="containsText" dxfId="413" priority="416" operator="containsText" text="4- Moderado">
      <formula>NOT(ISERROR(SEARCH("4- Moderado",D15)))</formula>
    </cfRule>
    <cfRule type="containsText" dxfId="412" priority="417" operator="containsText" text="3- Bajo">
      <formula>NOT(ISERROR(SEARCH("3- Bajo",D15)))</formula>
    </cfRule>
    <cfRule type="containsText" dxfId="411" priority="418" operator="containsText" text="4- Bajo">
      <formula>NOT(ISERROR(SEARCH("4- Bajo",D15)))</formula>
    </cfRule>
    <cfRule type="containsText" dxfId="410" priority="419" operator="containsText" text="1- Bajo">
      <formula>NOT(ISERROR(SEARCH("1- Bajo",D15)))</formula>
    </cfRule>
  </conditionalFormatting>
  <conditionalFormatting sqref="J10:J19">
    <cfRule type="containsText" dxfId="409" priority="413" operator="containsText" text="Moderado">
      <formula>NOT(ISERROR(SEARCH("Moderado",J10)))</formula>
    </cfRule>
  </conditionalFormatting>
  <conditionalFormatting sqref="J10:J19">
    <cfRule type="containsText" dxfId="408" priority="411" operator="containsText" text="Bajo">
      <formula>NOT(ISERROR(SEARCH("Bajo",J10)))</formula>
    </cfRule>
    <cfRule type="containsText" dxfId="407" priority="412" operator="containsText" text="Extremo">
      <formula>NOT(ISERROR(SEARCH("Extremo",J10)))</formula>
    </cfRule>
  </conditionalFormatting>
  <conditionalFormatting sqref="K10:K19">
    <cfRule type="containsText" dxfId="406" priority="409" operator="containsText" text="Baja">
      <formula>NOT(ISERROR(SEARCH("Baja",K10)))</formula>
    </cfRule>
    <cfRule type="containsText" dxfId="405" priority="410" operator="containsText" text="Muy Baja">
      <formula>NOT(ISERROR(SEARCH("Muy Baja",K10)))</formula>
    </cfRule>
  </conditionalFormatting>
  <conditionalFormatting sqref="K10:K19">
    <cfRule type="containsText" dxfId="404" priority="407" operator="containsText" text="Muy Alta">
      <formula>NOT(ISERROR(SEARCH("Muy Alta",K10)))</formula>
    </cfRule>
    <cfRule type="containsText" dxfId="403" priority="408" operator="containsText" text="Alta">
      <formula>NOT(ISERROR(SEARCH("Alta",K10)))</formula>
    </cfRule>
  </conditionalFormatting>
  <conditionalFormatting sqref="L10:L19">
    <cfRule type="containsText" dxfId="402" priority="403" operator="containsText" text="Catastrófico">
      <formula>NOT(ISERROR(SEARCH("Catastrófico",L10)))</formula>
    </cfRule>
    <cfRule type="containsText" dxfId="401" priority="404" operator="containsText" text="Mayor">
      <formula>NOT(ISERROR(SEARCH("Mayor",L10)))</formula>
    </cfRule>
    <cfRule type="containsText" dxfId="400" priority="405" operator="containsText" text="Menor">
      <formula>NOT(ISERROR(SEARCH("Menor",L10)))</formula>
    </cfRule>
    <cfRule type="containsText" dxfId="399" priority="406" operator="containsText" text="Leve">
      <formula>NOT(ISERROR(SEARCH("Leve",L10)))</formula>
    </cfRule>
  </conditionalFormatting>
  <conditionalFormatting sqref="K20:L20">
    <cfRule type="containsText" dxfId="398" priority="397" operator="containsText" text="3- Moderado">
      <formula>NOT(ISERROR(SEARCH("3- Moderado",K20)))</formula>
    </cfRule>
    <cfRule type="containsText" dxfId="397" priority="398" operator="containsText" text="6- Moderado">
      <formula>NOT(ISERROR(SEARCH("6- Moderado",K20)))</formula>
    </cfRule>
    <cfRule type="containsText" dxfId="396" priority="399" operator="containsText" text="4- Moderado">
      <formula>NOT(ISERROR(SEARCH("4- Moderado",K20)))</formula>
    </cfRule>
    <cfRule type="containsText" dxfId="395" priority="400" operator="containsText" text="3- Bajo">
      <formula>NOT(ISERROR(SEARCH("3- Bajo",K20)))</formula>
    </cfRule>
    <cfRule type="containsText" dxfId="394" priority="401" operator="containsText" text="4- Bajo">
      <formula>NOT(ISERROR(SEARCH("4- Bajo",K20)))</formula>
    </cfRule>
    <cfRule type="containsText" dxfId="393" priority="402" operator="containsText" text="1- Bajo">
      <formula>NOT(ISERROR(SEARCH("1- Bajo",K20)))</formula>
    </cfRule>
  </conditionalFormatting>
  <conditionalFormatting sqref="H20:I20">
    <cfRule type="containsText" dxfId="392" priority="391" operator="containsText" text="3- Moderado">
      <formula>NOT(ISERROR(SEARCH("3- Moderado",H20)))</formula>
    </cfRule>
    <cfRule type="containsText" dxfId="391" priority="392" operator="containsText" text="6- Moderado">
      <formula>NOT(ISERROR(SEARCH("6- Moderado",H20)))</formula>
    </cfRule>
    <cfRule type="containsText" dxfId="390" priority="393" operator="containsText" text="4- Moderado">
      <formula>NOT(ISERROR(SEARCH("4- Moderado",H20)))</formula>
    </cfRule>
    <cfRule type="containsText" dxfId="389" priority="394" operator="containsText" text="3- Bajo">
      <formula>NOT(ISERROR(SEARCH("3- Bajo",H20)))</formula>
    </cfRule>
    <cfRule type="containsText" dxfId="388" priority="395" operator="containsText" text="4- Bajo">
      <formula>NOT(ISERROR(SEARCH("4- Bajo",H20)))</formula>
    </cfRule>
    <cfRule type="containsText" dxfId="387" priority="396" operator="containsText" text="1- Bajo">
      <formula>NOT(ISERROR(SEARCH("1- Bajo",H20)))</formula>
    </cfRule>
  </conditionalFormatting>
  <conditionalFormatting sqref="A20 C20:E20">
    <cfRule type="containsText" dxfId="386" priority="385" operator="containsText" text="3- Moderado">
      <formula>NOT(ISERROR(SEARCH("3- Moderado",A20)))</formula>
    </cfRule>
    <cfRule type="containsText" dxfId="385" priority="386" operator="containsText" text="6- Moderado">
      <formula>NOT(ISERROR(SEARCH("6- Moderado",A20)))</formula>
    </cfRule>
    <cfRule type="containsText" dxfId="384" priority="387" operator="containsText" text="4- Moderado">
      <formula>NOT(ISERROR(SEARCH("4- Moderado",A20)))</formula>
    </cfRule>
    <cfRule type="containsText" dxfId="383" priority="388" operator="containsText" text="3- Bajo">
      <formula>NOT(ISERROR(SEARCH("3- Bajo",A20)))</formula>
    </cfRule>
    <cfRule type="containsText" dxfId="382" priority="389" operator="containsText" text="4- Bajo">
      <formula>NOT(ISERROR(SEARCH("4- Bajo",A20)))</formula>
    </cfRule>
    <cfRule type="containsText" dxfId="381" priority="390" operator="containsText" text="1- Bajo">
      <formula>NOT(ISERROR(SEARCH("1- Bajo",A20)))</formula>
    </cfRule>
  </conditionalFormatting>
  <conditionalFormatting sqref="F20:G20">
    <cfRule type="containsText" dxfId="380" priority="379" operator="containsText" text="3- Moderado">
      <formula>NOT(ISERROR(SEARCH("3- Moderado",F20)))</formula>
    </cfRule>
    <cfRule type="containsText" dxfId="379" priority="380" operator="containsText" text="6- Moderado">
      <formula>NOT(ISERROR(SEARCH("6- Moderado",F20)))</formula>
    </cfRule>
    <cfRule type="containsText" dxfId="378" priority="381" operator="containsText" text="4- Moderado">
      <formula>NOT(ISERROR(SEARCH("4- Moderado",F20)))</formula>
    </cfRule>
    <cfRule type="containsText" dxfId="377" priority="382" operator="containsText" text="3- Bajo">
      <formula>NOT(ISERROR(SEARCH("3- Bajo",F20)))</formula>
    </cfRule>
    <cfRule type="containsText" dxfId="376" priority="383" operator="containsText" text="4- Bajo">
      <formula>NOT(ISERROR(SEARCH("4- Bajo",F20)))</formula>
    </cfRule>
    <cfRule type="containsText" dxfId="375" priority="384" operator="containsText" text="1- Bajo">
      <formula>NOT(ISERROR(SEARCH("1- Bajo",F20)))</formula>
    </cfRule>
  </conditionalFormatting>
  <conditionalFormatting sqref="J20:J24">
    <cfRule type="containsText" dxfId="374" priority="374" operator="containsText" text="Bajo">
      <formula>NOT(ISERROR(SEARCH("Bajo",J20)))</formula>
    </cfRule>
    <cfRule type="containsText" dxfId="373" priority="375" operator="containsText" text="Moderado">
      <formula>NOT(ISERROR(SEARCH("Moderado",J20)))</formula>
    </cfRule>
    <cfRule type="containsText" dxfId="372" priority="376" operator="containsText" text="Alto">
      <formula>NOT(ISERROR(SEARCH("Alto",J20)))</formula>
    </cfRule>
    <cfRule type="containsText" dxfId="371" priority="377" operator="containsText" text="Extremo">
      <formula>NOT(ISERROR(SEARCH("Extremo",J20)))</formula>
    </cfRule>
    <cfRule type="colorScale" priority="378">
      <colorScale>
        <cfvo type="min"/>
        <cfvo type="max"/>
        <color rgb="FFFF7128"/>
        <color rgb="FFFFEF9C"/>
      </colorScale>
    </cfRule>
  </conditionalFormatting>
  <conditionalFormatting sqref="M20:M24">
    <cfRule type="containsText" dxfId="370" priority="349" operator="containsText" text="Moderado">
      <formula>NOT(ISERROR(SEARCH("Moderado",M20)))</formula>
    </cfRule>
    <cfRule type="containsText" dxfId="369" priority="369" operator="containsText" text="Bajo">
      <formula>NOT(ISERROR(SEARCH("Bajo",M20)))</formula>
    </cfRule>
    <cfRule type="containsText" dxfId="368" priority="370" operator="containsText" text="Moderado">
      <formula>NOT(ISERROR(SEARCH("Moderado",M20)))</formula>
    </cfRule>
    <cfRule type="containsText" dxfId="367" priority="371" operator="containsText" text="Alto">
      <formula>NOT(ISERROR(SEARCH("Alto",M20)))</formula>
    </cfRule>
    <cfRule type="containsText" dxfId="366" priority="372" operator="containsText" text="Extremo">
      <formula>NOT(ISERROR(SEARCH("Extremo",M20)))</formula>
    </cfRule>
    <cfRule type="colorScale" priority="373">
      <colorScale>
        <cfvo type="min"/>
        <cfvo type="max"/>
        <color rgb="FFFF7128"/>
        <color rgb="FFFFEF9C"/>
      </colorScale>
    </cfRule>
  </conditionalFormatting>
  <conditionalFormatting sqref="N20">
    <cfRule type="containsText" dxfId="365" priority="363" operator="containsText" text="3- Moderado">
      <formula>NOT(ISERROR(SEARCH("3- Moderado",N20)))</formula>
    </cfRule>
    <cfRule type="containsText" dxfId="364" priority="364" operator="containsText" text="6- Moderado">
      <formula>NOT(ISERROR(SEARCH("6- Moderado",N20)))</formula>
    </cfRule>
    <cfRule type="containsText" dxfId="363" priority="365" operator="containsText" text="4- Moderado">
      <formula>NOT(ISERROR(SEARCH("4- Moderado",N20)))</formula>
    </cfRule>
    <cfRule type="containsText" dxfId="362" priority="366" operator="containsText" text="3- Bajo">
      <formula>NOT(ISERROR(SEARCH("3- Bajo",N20)))</formula>
    </cfRule>
    <cfRule type="containsText" dxfId="361" priority="367" operator="containsText" text="4- Bajo">
      <formula>NOT(ISERROR(SEARCH("4- Bajo",N20)))</formula>
    </cfRule>
    <cfRule type="containsText" dxfId="360" priority="368" operator="containsText" text="1- Bajo">
      <formula>NOT(ISERROR(SEARCH("1- Bajo",N20)))</formula>
    </cfRule>
  </conditionalFormatting>
  <conditionalFormatting sqref="H20:H24">
    <cfRule type="containsText" dxfId="359" priority="350" operator="containsText" text="Muy Alta">
      <formula>NOT(ISERROR(SEARCH("Muy Alta",H20)))</formula>
    </cfRule>
    <cfRule type="containsText" dxfId="358" priority="351" operator="containsText" text="Alta">
      <formula>NOT(ISERROR(SEARCH("Alta",H20)))</formula>
    </cfRule>
    <cfRule type="containsText" dxfId="357" priority="352" operator="containsText" text="Muy Alta">
      <formula>NOT(ISERROR(SEARCH("Muy Alta",H20)))</formula>
    </cfRule>
    <cfRule type="containsText" dxfId="356" priority="357" operator="containsText" text="Muy Baja">
      <formula>NOT(ISERROR(SEARCH("Muy Baja",H20)))</formula>
    </cfRule>
    <cfRule type="containsText" dxfId="355" priority="358" operator="containsText" text="Baja">
      <formula>NOT(ISERROR(SEARCH("Baja",H20)))</formula>
    </cfRule>
    <cfRule type="containsText" dxfId="354" priority="359" operator="containsText" text="Media">
      <formula>NOT(ISERROR(SEARCH("Media",H20)))</formula>
    </cfRule>
    <cfRule type="containsText" dxfId="353" priority="360" operator="containsText" text="Alta">
      <formula>NOT(ISERROR(SEARCH("Alta",H20)))</formula>
    </cfRule>
    <cfRule type="containsText" dxfId="352" priority="362" operator="containsText" text="Muy Alta">
      <formula>NOT(ISERROR(SEARCH("Muy Alta",H20)))</formula>
    </cfRule>
  </conditionalFormatting>
  <conditionalFormatting sqref="I20:I24">
    <cfRule type="containsText" dxfId="351" priority="353" operator="containsText" text="Catastrófico">
      <formula>NOT(ISERROR(SEARCH("Catastrófico",I20)))</formula>
    </cfRule>
    <cfRule type="containsText" dxfId="350" priority="354" operator="containsText" text="Mayor">
      <formula>NOT(ISERROR(SEARCH("Mayor",I20)))</formula>
    </cfRule>
    <cfRule type="containsText" dxfId="349" priority="355" operator="containsText" text="Menor">
      <formula>NOT(ISERROR(SEARCH("Menor",I20)))</formula>
    </cfRule>
    <cfRule type="containsText" dxfId="348" priority="356" operator="containsText" text="Leve">
      <formula>NOT(ISERROR(SEARCH("Leve",I20)))</formula>
    </cfRule>
    <cfRule type="containsText" dxfId="347" priority="361" operator="containsText" text="Moderado">
      <formula>NOT(ISERROR(SEARCH("Moderado",I20)))</formula>
    </cfRule>
  </conditionalFormatting>
  <conditionalFormatting sqref="K20:K24">
    <cfRule type="containsText" dxfId="346" priority="348" operator="containsText" text="Media">
      <formula>NOT(ISERROR(SEARCH("Media",K20)))</formula>
    </cfRule>
  </conditionalFormatting>
  <conditionalFormatting sqref="L20:L24">
    <cfRule type="containsText" dxfId="345" priority="347" operator="containsText" text="Moderado">
      <formula>NOT(ISERROR(SEARCH("Moderado",L20)))</formula>
    </cfRule>
  </conditionalFormatting>
  <conditionalFormatting sqref="J20:J24">
    <cfRule type="containsText" dxfId="344" priority="346" operator="containsText" text="Moderado">
      <formula>NOT(ISERROR(SEARCH("Moderado",J20)))</formula>
    </cfRule>
  </conditionalFormatting>
  <conditionalFormatting sqref="J20:J24">
    <cfRule type="containsText" dxfId="343" priority="344" operator="containsText" text="Bajo">
      <formula>NOT(ISERROR(SEARCH("Bajo",J20)))</formula>
    </cfRule>
    <cfRule type="containsText" dxfId="342" priority="345" operator="containsText" text="Extremo">
      <formula>NOT(ISERROR(SEARCH("Extremo",J20)))</formula>
    </cfRule>
  </conditionalFormatting>
  <conditionalFormatting sqref="K20:K24">
    <cfRule type="containsText" dxfId="341" priority="342" operator="containsText" text="Baja">
      <formula>NOT(ISERROR(SEARCH("Baja",K20)))</formula>
    </cfRule>
    <cfRule type="containsText" dxfId="340" priority="343" operator="containsText" text="Muy Baja">
      <formula>NOT(ISERROR(SEARCH("Muy Baja",K20)))</formula>
    </cfRule>
  </conditionalFormatting>
  <conditionalFormatting sqref="K20:K24">
    <cfRule type="containsText" dxfId="339" priority="340" operator="containsText" text="Muy Alta">
      <formula>NOT(ISERROR(SEARCH("Muy Alta",K20)))</formula>
    </cfRule>
    <cfRule type="containsText" dxfId="338" priority="341" operator="containsText" text="Alta">
      <formula>NOT(ISERROR(SEARCH("Alta",K20)))</formula>
    </cfRule>
  </conditionalFormatting>
  <conditionalFormatting sqref="L20:L24">
    <cfRule type="containsText" dxfId="337" priority="336" operator="containsText" text="Catastrófico">
      <formula>NOT(ISERROR(SEARCH("Catastrófico",L20)))</formula>
    </cfRule>
    <cfRule type="containsText" dxfId="336" priority="337" operator="containsText" text="Mayor">
      <formula>NOT(ISERROR(SEARCH("Mayor",L20)))</formula>
    </cfRule>
    <cfRule type="containsText" dxfId="335" priority="338" operator="containsText" text="Menor">
      <formula>NOT(ISERROR(SEARCH("Menor",L20)))</formula>
    </cfRule>
    <cfRule type="containsText" dxfId="334" priority="339" operator="containsText" text="Leve">
      <formula>NOT(ISERROR(SEARCH("Leve",L20)))</formula>
    </cfRule>
  </conditionalFormatting>
  <conditionalFormatting sqref="K25:L25">
    <cfRule type="containsText" dxfId="333" priority="330" operator="containsText" text="3- Moderado">
      <formula>NOT(ISERROR(SEARCH("3- Moderado",K25)))</formula>
    </cfRule>
    <cfRule type="containsText" dxfId="332" priority="331" operator="containsText" text="6- Moderado">
      <formula>NOT(ISERROR(SEARCH("6- Moderado",K25)))</formula>
    </cfRule>
    <cfRule type="containsText" dxfId="331" priority="332" operator="containsText" text="4- Moderado">
      <formula>NOT(ISERROR(SEARCH("4- Moderado",K25)))</formula>
    </cfRule>
    <cfRule type="containsText" dxfId="330" priority="333" operator="containsText" text="3- Bajo">
      <formula>NOT(ISERROR(SEARCH("3- Bajo",K25)))</formula>
    </cfRule>
    <cfRule type="containsText" dxfId="329" priority="334" operator="containsText" text="4- Bajo">
      <formula>NOT(ISERROR(SEARCH("4- Bajo",K25)))</formula>
    </cfRule>
    <cfRule type="containsText" dxfId="328" priority="335" operator="containsText" text="1- Bajo">
      <formula>NOT(ISERROR(SEARCH("1- Bajo",K25)))</formula>
    </cfRule>
  </conditionalFormatting>
  <conditionalFormatting sqref="H25:I25">
    <cfRule type="containsText" dxfId="327" priority="324" operator="containsText" text="3- Moderado">
      <formula>NOT(ISERROR(SEARCH("3- Moderado",H25)))</formula>
    </cfRule>
    <cfRule type="containsText" dxfId="326" priority="325" operator="containsText" text="6- Moderado">
      <formula>NOT(ISERROR(SEARCH("6- Moderado",H25)))</formula>
    </cfRule>
    <cfRule type="containsText" dxfId="325" priority="326" operator="containsText" text="4- Moderado">
      <formula>NOT(ISERROR(SEARCH("4- Moderado",H25)))</formula>
    </cfRule>
    <cfRule type="containsText" dxfId="324" priority="327" operator="containsText" text="3- Bajo">
      <formula>NOT(ISERROR(SEARCH("3- Bajo",H25)))</formula>
    </cfRule>
    <cfRule type="containsText" dxfId="323" priority="328" operator="containsText" text="4- Bajo">
      <formula>NOT(ISERROR(SEARCH("4- Bajo",H25)))</formula>
    </cfRule>
    <cfRule type="containsText" dxfId="322" priority="329" operator="containsText" text="1- Bajo">
      <formula>NOT(ISERROR(SEARCH("1- Bajo",H25)))</formula>
    </cfRule>
  </conditionalFormatting>
  <conditionalFormatting sqref="A25 C25:E25">
    <cfRule type="containsText" dxfId="321" priority="318" operator="containsText" text="3- Moderado">
      <formula>NOT(ISERROR(SEARCH("3- Moderado",A25)))</formula>
    </cfRule>
    <cfRule type="containsText" dxfId="320" priority="319" operator="containsText" text="6- Moderado">
      <formula>NOT(ISERROR(SEARCH("6- Moderado",A25)))</formula>
    </cfRule>
    <cfRule type="containsText" dxfId="319" priority="320" operator="containsText" text="4- Moderado">
      <formula>NOT(ISERROR(SEARCH("4- Moderado",A25)))</formula>
    </cfRule>
    <cfRule type="containsText" dxfId="318" priority="321" operator="containsText" text="3- Bajo">
      <formula>NOT(ISERROR(SEARCH("3- Bajo",A25)))</formula>
    </cfRule>
    <cfRule type="containsText" dxfId="317" priority="322" operator="containsText" text="4- Bajo">
      <formula>NOT(ISERROR(SEARCH("4- Bajo",A25)))</formula>
    </cfRule>
    <cfRule type="containsText" dxfId="316" priority="323" operator="containsText" text="1- Bajo">
      <formula>NOT(ISERROR(SEARCH("1- Bajo",A25)))</formula>
    </cfRule>
  </conditionalFormatting>
  <conditionalFormatting sqref="F25:G25">
    <cfRule type="containsText" dxfId="315" priority="312" operator="containsText" text="3- Moderado">
      <formula>NOT(ISERROR(SEARCH("3- Moderado",F25)))</formula>
    </cfRule>
    <cfRule type="containsText" dxfId="314" priority="313" operator="containsText" text="6- Moderado">
      <formula>NOT(ISERROR(SEARCH("6- Moderado",F25)))</formula>
    </cfRule>
    <cfRule type="containsText" dxfId="313" priority="314" operator="containsText" text="4- Moderado">
      <formula>NOT(ISERROR(SEARCH("4- Moderado",F25)))</formula>
    </cfRule>
    <cfRule type="containsText" dxfId="312" priority="315" operator="containsText" text="3- Bajo">
      <formula>NOT(ISERROR(SEARCH("3- Bajo",F25)))</formula>
    </cfRule>
    <cfRule type="containsText" dxfId="311" priority="316" operator="containsText" text="4- Bajo">
      <formula>NOT(ISERROR(SEARCH("4- Bajo",F25)))</formula>
    </cfRule>
    <cfRule type="containsText" dxfId="310" priority="317" operator="containsText" text="1- Bajo">
      <formula>NOT(ISERROR(SEARCH("1- Bajo",F25)))</formula>
    </cfRule>
  </conditionalFormatting>
  <conditionalFormatting sqref="J25:J29">
    <cfRule type="containsText" dxfId="309" priority="307" operator="containsText" text="Bajo">
      <formula>NOT(ISERROR(SEARCH("Bajo",J25)))</formula>
    </cfRule>
    <cfRule type="containsText" dxfId="308" priority="308" operator="containsText" text="Moderado">
      <formula>NOT(ISERROR(SEARCH("Moderado",J25)))</formula>
    </cfRule>
    <cfRule type="containsText" dxfId="307" priority="309" operator="containsText" text="Alto">
      <formula>NOT(ISERROR(SEARCH("Alto",J25)))</formula>
    </cfRule>
    <cfRule type="containsText" dxfId="306"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305" priority="282" operator="containsText" text="Moderado">
      <formula>NOT(ISERROR(SEARCH("Moderado",M25)))</formula>
    </cfRule>
    <cfRule type="containsText" dxfId="304" priority="302" operator="containsText" text="Bajo">
      <formula>NOT(ISERROR(SEARCH("Bajo",M25)))</formula>
    </cfRule>
    <cfRule type="containsText" dxfId="303" priority="303" operator="containsText" text="Moderado">
      <formula>NOT(ISERROR(SEARCH("Moderado",M25)))</formula>
    </cfRule>
    <cfRule type="containsText" dxfId="302" priority="304" operator="containsText" text="Alto">
      <formula>NOT(ISERROR(SEARCH("Alto",M25)))</formula>
    </cfRule>
    <cfRule type="containsText" dxfId="301"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300" priority="296" operator="containsText" text="3- Moderado">
      <formula>NOT(ISERROR(SEARCH("3- Moderado",N25)))</formula>
    </cfRule>
    <cfRule type="containsText" dxfId="299" priority="297" operator="containsText" text="6- Moderado">
      <formula>NOT(ISERROR(SEARCH("6- Moderado",N25)))</formula>
    </cfRule>
    <cfRule type="containsText" dxfId="298" priority="298" operator="containsText" text="4- Moderado">
      <formula>NOT(ISERROR(SEARCH("4- Moderado",N25)))</formula>
    </cfRule>
    <cfRule type="containsText" dxfId="297" priority="299" operator="containsText" text="3- Bajo">
      <formula>NOT(ISERROR(SEARCH("3- Bajo",N25)))</formula>
    </cfRule>
    <cfRule type="containsText" dxfId="296" priority="300" operator="containsText" text="4- Bajo">
      <formula>NOT(ISERROR(SEARCH("4- Bajo",N25)))</formula>
    </cfRule>
    <cfRule type="containsText" dxfId="295" priority="301" operator="containsText" text="1- Bajo">
      <formula>NOT(ISERROR(SEARCH("1- Bajo",N25)))</formula>
    </cfRule>
  </conditionalFormatting>
  <conditionalFormatting sqref="H25:H29">
    <cfRule type="containsText" dxfId="294" priority="283" operator="containsText" text="Muy Alta">
      <formula>NOT(ISERROR(SEARCH("Muy Alta",H25)))</formula>
    </cfRule>
    <cfRule type="containsText" dxfId="293" priority="284" operator="containsText" text="Alta">
      <formula>NOT(ISERROR(SEARCH("Alta",H25)))</formula>
    </cfRule>
    <cfRule type="containsText" dxfId="292" priority="285" operator="containsText" text="Muy Alta">
      <formula>NOT(ISERROR(SEARCH("Muy Alta",H25)))</formula>
    </cfRule>
    <cfRule type="containsText" dxfId="291" priority="290" operator="containsText" text="Muy Baja">
      <formula>NOT(ISERROR(SEARCH("Muy Baja",H25)))</formula>
    </cfRule>
    <cfRule type="containsText" dxfId="290" priority="291" operator="containsText" text="Baja">
      <formula>NOT(ISERROR(SEARCH("Baja",H25)))</formula>
    </cfRule>
    <cfRule type="containsText" dxfId="289" priority="292" operator="containsText" text="Media">
      <formula>NOT(ISERROR(SEARCH("Media",H25)))</formula>
    </cfRule>
    <cfRule type="containsText" dxfId="288" priority="293" operator="containsText" text="Alta">
      <formula>NOT(ISERROR(SEARCH("Alta",H25)))</formula>
    </cfRule>
    <cfRule type="containsText" dxfId="287" priority="295" operator="containsText" text="Muy Alta">
      <formula>NOT(ISERROR(SEARCH("Muy Alta",H25)))</formula>
    </cfRule>
  </conditionalFormatting>
  <conditionalFormatting sqref="I25:I29">
    <cfRule type="containsText" dxfId="286" priority="286" operator="containsText" text="Catastrófico">
      <formula>NOT(ISERROR(SEARCH("Catastrófico",I25)))</formula>
    </cfRule>
    <cfRule type="containsText" dxfId="285" priority="287" operator="containsText" text="Mayor">
      <formula>NOT(ISERROR(SEARCH("Mayor",I25)))</formula>
    </cfRule>
    <cfRule type="containsText" dxfId="284" priority="288" operator="containsText" text="Menor">
      <formula>NOT(ISERROR(SEARCH("Menor",I25)))</formula>
    </cfRule>
    <cfRule type="containsText" dxfId="283" priority="289" operator="containsText" text="Leve">
      <formula>NOT(ISERROR(SEARCH("Leve",I25)))</formula>
    </cfRule>
    <cfRule type="containsText" dxfId="282" priority="294" operator="containsText" text="Moderado">
      <formula>NOT(ISERROR(SEARCH("Moderado",I25)))</formula>
    </cfRule>
  </conditionalFormatting>
  <conditionalFormatting sqref="K25:K29">
    <cfRule type="containsText" dxfId="281" priority="281" operator="containsText" text="Media">
      <formula>NOT(ISERROR(SEARCH("Media",K25)))</formula>
    </cfRule>
  </conditionalFormatting>
  <conditionalFormatting sqref="L25:L29">
    <cfRule type="containsText" dxfId="280" priority="280" operator="containsText" text="Moderado">
      <formula>NOT(ISERROR(SEARCH("Moderado",L25)))</formula>
    </cfRule>
  </conditionalFormatting>
  <conditionalFormatting sqref="J25:J29">
    <cfRule type="containsText" dxfId="279" priority="279" operator="containsText" text="Moderado">
      <formula>NOT(ISERROR(SEARCH("Moderado",J25)))</formula>
    </cfRule>
  </conditionalFormatting>
  <conditionalFormatting sqref="J25:J29">
    <cfRule type="containsText" dxfId="278" priority="277" operator="containsText" text="Bajo">
      <formula>NOT(ISERROR(SEARCH("Bajo",J25)))</formula>
    </cfRule>
    <cfRule type="containsText" dxfId="277" priority="278" operator="containsText" text="Extremo">
      <formula>NOT(ISERROR(SEARCH("Extremo",J25)))</formula>
    </cfRule>
  </conditionalFormatting>
  <conditionalFormatting sqref="K25:K29">
    <cfRule type="containsText" dxfId="276" priority="275" operator="containsText" text="Baja">
      <formula>NOT(ISERROR(SEARCH("Baja",K25)))</formula>
    </cfRule>
    <cfRule type="containsText" dxfId="275" priority="276" operator="containsText" text="Muy Baja">
      <formula>NOT(ISERROR(SEARCH("Muy Baja",K25)))</formula>
    </cfRule>
  </conditionalFormatting>
  <conditionalFormatting sqref="K25:K29">
    <cfRule type="containsText" dxfId="274" priority="273" operator="containsText" text="Muy Alta">
      <formula>NOT(ISERROR(SEARCH("Muy Alta",K25)))</formula>
    </cfRule>
    <cfRule type="containsText" dxfId="273" priority="274" operator="containsText" text="Alta">
      <formula>NOT(ISERROR(SEARCH("Alta",K25)))</formula>
    </cfRule>
  </conditionalFormatting>
  <conditionalFormatting sqref="L25:L29">
    <cfRule type="containsText" dxfId="272" priority="269" operator="containsText" text="Catastrófico">
      <formula>NOT(ISERROR(SEARCH("Catastrófico",L25)))</formula>
    </cfRule>
    <cfRule type="containsText" dxfId="271" priority="270" operator="containsText" text="Mayor">
      <formula>NOT(ISERROR(SEARCH("Mayor",L25)))</formula>
    </cfRule>
    <cfRule type="containsText" dxfId="270" priority="271" operator="containsText" text="Menor">
      <formula>NOT(ISERROR(SEARCH("Menor",L25)))</formula>
    </cfRule>
    <cfRule type="containsText" dxfId="269" priority="272" operator="containsText" text="Leve">
      <formula>NOT(ISERROR(SEARCH("Leve",L25)))</formula>
    </cfRule>
  </conditionalFormatting>
  <conditionalFormatting sqref="K30:L30">
    <cfRule type="containsText" dxfId="268" priority="263" operator="containsText" text="3- Moderado">
      <formula>NOT(ISERROR(SEARCH("3- Moderado",K30)))</formula>
    </cfRule>
    <cfRule type="containsText" dxfId="267" priority="264" operator="containsText" text="6- Moderado">
      <formula>NOT(ISERROR(SEARCH("6- Moderado",K30)))</formula>
    </cfRule>
    <cfRule type="containsText" dxfId="266" priority="265" operator="containsText" text="4- Moderado">
      <formula>NOT(ISERROR(SEARCH("4- Moderado",K30)))</formula>
    </cfRule>
    <cfRule type="containsText" dxfId="265" priority="266" operator="containsText" text="3- Bajo">
      <formula>NOT(ISERROR(SEARCH("3- Bajo",K30)))</formula>
    </cfRule>
    <cfRule type="containsText" dxfId="264" priority="267" operator="containsText" text="4- Bajo">
      <formula>NOT(ISERROR(SEARCH("4- Bajo",K30)))</formula>
    </cfRule>
    <cfRule type="containsText" dxfId="263" priority="268" operator="containsText" text="1- Bajo">
      <formula>NOT(ISERROR(SEARCH("1- Bajo",K30)))</formula>
    </cfRule>
  </conditionalFormatting>
  <conditionalFormatting sqref="H30:I30">
    <cfRule type="containsText" dxfId="262" priority="257" operator="containsText" text="3- Moderado">
      <formula>NOT(ISERROR(SEARCH("3- Moderado",H30)))</formula>
    </cfRule>
    <cfRule type="containsText" dxfId="261" priority="258" operator="containsText" text="6- Moderado">
      <formula>NOT(ISERROR(SEARCH("6- Moderado",H30)))</formula>
    </cfRule>
    <cfRule type="containsText" dxfId="260" priority="259" operator="containsText" text="4- Moderado">
      <formula>NOT(ISERROR(SEARCH("4- Moderado",H30)))</formula>
    </cfRule>
    <cfRule type="containsText" dxfId="259" priority="260" operator="containsText" text="3- Bajo">
      <formula>NOT(ISERROR(SEARCH("3- Bajo",H30)))</formula>
    </cfRule>
    <cfRule type="containsText" dxfId="258" priority="261" operator="containsText" text="4- Bajo">
      <formula>NOT(ISERROR(SEARCH("4- Bajo",H30)))</formula>
    </cfRule>
    <cfRule type="containsText" dxfId="257" priority="262" operator="containsText" text="1- Bajo">
      <formula>NOT(ISERROR(SEARCH("1- Bajo",H30)))</formula>
    </cfRule>
  </conditionalFormatting>
  <conditionalFormatting sqref="A30 C30:E30">
    <cfRule type="containsText" dxfId="256" priority="251" operator="containsText" text="3- Moderado">
      <formula>NOT(ISERROR(SEARCH("3- Moderado",A30)))</formula>
    </cfRule>
    <cfRule type="containsText" dxfId="255" priority="252" operator="containsText" text="6- Moderado">
      <formula>NOT(ISERROR(SEARCH("6- Moderado",A30)))</formula>
    </cfRule>
    <cfRule type="containsText" dxfId="254" priority="253" operator="containsText" text="4- Moderado">
      <formula>NOT(ISERROR(SEARCH("4- Moderado",A30)))</formula>
    </cfRule>
    <cfRule type="containsText" dxfId="253" priority="254" operator="containsText" text="3- Bajo">
      <formula>NOT(ISERROR(SEARCH("3- Bajo",A30)))</formula>
    </cfRule>
    <cfRule type="containsText" dxfId="252" priority="255" operator="containsText" text="4- Bajo">
      <formula>NOT(ISERROR(SEARCH("4- Bajo",A30)))</formula>
    </cfRule>
    <cfRule type="containsText" dxfId="251" priority="256" operator="containsText" text="1- Bajo">
      <formula>NOT(ISERROR(SEARCH("1- Bajo",A30)))</formula>
    </cfRule>
  </conditionalFormatting>
  <conditionalFormatting sqref="F30:G30">
    <cfRule type="containsText" dxfId="250" priority="245" operator="containsText" text="3- Moderado">
      <formula>NOT(ISERROR(SEARCH("3- Moderado",F30)))</formula>
    </cfRule>
    <cfRule type="containsText" dxfId="249" priority="246" operator="containsText" text="6- Moderado">
      <formula>NOT(ISERROR(SEARCH("6- Moderado",F30)))</formula>
    </cfRule>
    <cfRule type="containsText" dxfId="248" priority="247" operator="containsText" text="4- Moderado">
      <formula>NOT(ISERROR(SEARCH("4- Moderado",F30)))</formula>
    </cfRule>
    <cfRule type="containsText" dxfId="247" priority="248" operator="containsText" text="3- Bajo">
      <formula>NOT(ISERROR(SEARCH("3- Bajo",F30)))</formula>
    </cfRule>
    <cfRule type="containsText" dxfId="246" priority="249" operator="containsText" text="4- Bajo">
      <formula>NOT(ISERROR(SEARCH("4- Bajo",F30)))</formula>
    </cfRule>
    <cfRule type="containsText" dxfId="245" priority="250" operator="containsText" text="1- Bajo">
      <formula>NOT(ISERROR(SEARCH("1- Bajo",F30)))</formula>
    </cfRule>
  </conditionalFormatting>
  <conditionalFormatting sqref="J30:J34">
    <cfRule type="containsText" dxfId="244" priority="240" operator="containsText" text="Bajo">
      <formula>NOT(ISERROR(SEARCH("Bajo",J30)))</formula>
    </cfRule>
    <cfRule type="containsText" dxfId="243" priority="241" operator="containsText" text="Moderado">
      <formula>NOT(ISERROR(SEARCH("Moderado",J30)))</formula>
    </cfRule>
    <cfRule type="containsText" dxfId="242" priority="242" operator="containsText" text="Alto">
      <formula>NOT(ISERROR(SEARCH("Alto",J30)))</formula>
    </cfRule>
    <cfRule type="containsText" dxfId="241"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40" priority="215" operator="containsText" text="Moderado">
      <formula>NOT(ISERROR(SEARCH("Moderado",M30)))</formula>
    </cfRule>
    <cfRule type="containsText" dxfId="239" priority="235" operator="containsText" text="Bajo">
      <formula>NOT(ISERROR(SEARCH("Bajo",M30)))</formula>
    </cfRule>
    <cfRule type="containsText" dxfId="238" priority="236" operator="containsText" text="Moderado">
      <formula>NOT(ISERROR(SEARCH("Moderado",M30)))</formula>
    </cfRule>
    <cfRule type="containsText" dxfId="237" priority="237" operator="containsText" text="Alto">
      <formula>NOT(ISERROR(SEARCH("Alto",M30)))</formula>
    </cfRule>
    <cfRule type="containsText" dxfId="236"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35" priority="229" operator="containsText" text="3- Moderado">
      <formula>NOT(ISERROR(SEARCH("3- Moderado",N30)))</formula>
    </cfRule>
    <cfRule type="containsText" dxfId="234" priority="230" operator="containsText" text="6- Moderado">
      <formula>NOT(ISERROR(SEARCH("6- Moderado",N30)))</formula>
    </cfRule>
    <cfRule type="containsText" dxfId="233" priority="231" operator="containsText" text="4- Moderado">
      <formula>NOT(ISERROR(SEARCH("4- Moderado",N30)))</formula>
    </cfRule>
    <cfRule type="containsText" dxfId="232" priority="232" operator="containsText" text="3- Bajo">
      <formula>NOT(ISERROR(SEARCH("3- Bajo",N30)))</formula>
    </cfRule>
    <cfRule type="containsText" dxfId="231" priority="233" operator="containsText" text="4- Bajo">
      <formula>NOT(ISERROR(SEARCH("4- Bajo",N30)))</formula>
    </cfRule>
    <cfRule type="containsText" dxfId="230" priority="234" operator="containsText" text="1- Bajo">
      <formula>NOT(ISERROR(SEARCH("1- Bajo",N30)))</formula>
    </cfRule>
  </conditionalFormatting>
  <conditionalFormatting sqref="H30:H34">
    <cfRule type="containsText" dxfId="229" priority="216" operator="containsText" text="Muy Alta">
      <formula>NOT(ISERROR(SEARCH("Muy Alta",H30)))</formula>
    </cfRule>
    <cfRule type="containsText" dxfId="228" priority="217" operator="containsText" text="Alta">
      <formula>NOT(ISERROR(SEARCH("Alta",H30)))</formula>
    </cfRule>
    <cfRule type="containsText" dxfId="227" priority="218" operator="containsText" text="Muy Alta">
      <formula>NOT(ISERROR(SEARCH("Muy Alta",H30)))</formula>
    </cfRule>
    <cfRule type="containsText" dxfId="226" priority="223" operator="containsText" text="Muy Baja">
      <formula>NOT(ISERROR(SEARCH("Muy Baja",H30)))</formula>
    </cfRule>
    <cfRule type="containsText" dxfId="225" priority="224" operator="containsText" text="Baja">
      <formula>NOT(ISERROR(SEARCH("Baja",H30)))</formula>
    </cfRule>
    <cfRule type="containsText" dxfId="224" priority="225" operator="containsText" text="Media">
      <formula>NOT(ISERROR(SEARCH("Media",H30)))</formula>
    </cfRule>
    <cfRule type="containsText" dxfId="223" priority="226" operator="containsText" text="Alta">
      <formula>NOT(ISERROR(SEARCH("Alta",H30)))</formula>
    </cfRule>
    <cfRule type="containsText" dxfId="222" priority="228" operator="containsText" text="Muy Alta">
      <formula>NOT(ISERROR(SEARCH("Muy Alta",H30)))</formula>
    </cfRule>
  </conditionalFormatting>
  <conditionalFormatting sqref="I30:I34">
    <cfRule type="containsText" dxfId="221" priority="219" operator="containsText" text="Catastrófico">
      <formula>NOT(ISERROR(SEARCH("Catastrófico",I30)))</formula>
    </cfRule>
    <cfRule type="containsText" dxfId="220" priority="220" operator="containsText" text="Mayor">
      <formula>NOT(ISERROR(SEARCH("Mayor",I30)))</formula>
    </cfRule>
    <cfRule type="containsText" dxfId="219" priority="221" operator="containsText" text="Menor">
      <formula>NOT(ISERROR(SEARCH("Menor",I30)))</formula>
    </cfRule>
    <cfRule type="containsText" dxfId="218" priority="222" operator="containsText" text="Leve">
      <formula>NOT(ISERROR(SEARCH("Leve",I30)))</formula>
    </cfRule>
    <cfRule type="containsText" dxfId="217" priority="227" operator="containsText" text="Moderado">
      <formula>NOT(ISERROR(SEARCH("Moderado",I30)))</formula>
    </cfRule>
  </conditionalFormatting>
  <conditionalFormatting sqref="K30:K34">
    <cfRule type="containsText" dxfId="216" priority="214" operator="containsText" text="Media">
      <formula>NOT(ISERROR(SEARCH("Media",K30)))</formula>
    </cfRule>
  </conditionalFormatting>
  <conditionalFormatting sqref="L30:L34">
    <cfRule type="containsText" dxfId="215" priority="213" operator="containsText" text="Moderado">
      <formula>NOT(ISERROR(SEARCH("Moderado",L30)))</formula>
    </cfRule>
  </conditionalFormatting>
  <conditionalFormatting sqref="J30:J34">
    <cfRule type="containsText" dxfId="214" priority="212" operator="containsText" text="Moderado">
      <formula>NOT(ISERROR(SEARCH("Moderado",J30)))</formula>
    </cfRule>
  </conditionalFormatting>
  <conditionalFormatting sqref="J30:J34">
    <cfRule type="containsText" dxfId="213" priority="210" operator="containsText" text="Bajo">
      <formula>NOT(ISERROR(SEARCH("Bajo",J30)))</formula>
    </cfRule>
    <cfRule type="containsText" dxfId="212" priority="211" operator="containsText" text="Extremo">
      <formula>NOT(ISERROR(SEARCH("Extremo",J30)))</formula>
    </cfRule>
  </conditionalFormatting>
  <conditionalFormatting sqref="K30:K34">
    <cfRule type="containsText" dxfId="211" priority="208" operator="containsText" text="Baja">
      <formula>NOT(ISERROR(SEARCH("Baja",K30)))</formula>
    </cfRule>
    <cfRule type="containsText" dxfId="210" priority="209" operator="containsText" text="Muy Baja">
      <formula>NOT(ISERROR(SEARCH("Muy Baja",K30)))</formula>
    </cfRule>
  </conditionalFormatting>
  <conditionalFormatting sqref="K30:K34">
    <cfRule type="containsText" dxfId="209" priority="206" operator="containsText" text="Muy Alta">
      <formula>NOT(ISERROR(SEARCH("Muy Alta",K30)))</formula>
    </cfRule>
    <cfRule type="containsText" dxfId="208" priority="207" operator="containsText" text="Alta">
      <formula>NOT(ISERROR(SEARCH("Alta",K30)))</formula>
    </cfRule>
  </conditionalFormatting>
  <conditionalFormatting sqref="L30:L34">
    <cfRule type="containsText" dxfId="207" priority="202" operator="containsText" text="Catastrófico">
      <formula>NOT(ISERROR(SEARCH("Catastrófico",L30)))</formula>
    </cfRule>
    <cfRule type="containsText" dxfId="206" priority="203" operator="containsText" text="Mayor">
      <formula>NOT(ISERROR(SEARCH("Mayor",L30)))</formula>
    </cfRule>
    <cfRule type="containsText" dxfId="205" priority="204" operator="containsText" text="Menor">
      <formula>NOT(ISERROR(SEARCH("Menor",L30)))</formula>
    </cfRule>
    <cfRule type="containsText" dxfId="204" priority="205" operator="containsText" text="Leve">
      <formula>NOT(ISERROR(SEARCH("Leve",L30)))</formula>
    </cfRule>
  </conditionalFormatting>
  <conditionalFormatting sqref="K35:L35">
    <cfRule type="containsText" dxfId="203" priority="196" operator="containsText" text="3- Moderado">
      <formula>NOT(ISERROR(SEARCH("3- Moderado",K35)))</formula>
    </cfRule>
    <cfRule type="containsText" dxfId="202" priority="197" operator="containsText" text="6- Moderado">
      <formula>NOT(ISERROR(SEARCH("6- Moderado",K35)))</formula>
    </cfRule>
    <cfRule type="containsText" dxfId="201" priority="198" operator="containsText" text="4- Moderado">
      <formula>NOT(ISERROR(SEARCH("4- Moderado",K35)))</formula>
    </cfRule>
    <cfRule type="containsText" dxfId="200" priority="199" operator="containsText" text="3- Bajo">
      <formula>NOT(ISERROR(SEARCH("3- Bajo",K35)))</formula>
    </cfRule>
    <cfRule type="containsText" dxfId="199" priority="200" operator="containsText" text="4- Bajo">
      <formula>NOT(ISERROR(SEARCH("4- Bajo",K35)))</formula>
    </cfRule>
    <cfRule type="containsText" dxfId="198" priority="201" operator="containsText" text="1- Bajo">
      <formula>NOT(ISERROR(SEARCH("1- Bajo",K35)))</formula>
    </cfRule>
  </conditionalFormatting>
  <conditionalFormatting sqref="H35:I35">
    <cfRule type="containsText" dxfId="197" priority="190" operator="containsText" text="3- Moderado">
      <formula>NOT(ISERROR(SEARCH("3- Moderado",H35)))</formula>
    </cfRule>
    <cfRule type="containsText" dxfId="196" priority="191" operator="containsText" text="6- Moderado">
      <formula>NOT(ISERROR(SEARCH("6- Moderado",H35)))</formula>
    </cfRule>
    <cfRule type="containsText" dxfId="195" priority="192" operator="containsText" text="4- Moderado">
      <formula>NOT(ISERROR(SEARCH("4- Moderado",H35)))</formula>
    </cfRule>
    <cfRule type="containsText" dxfId="194" priority="193" operator="containsText" text="3- Bajo">
      <formula>NOT(ISERROR(SEARCH("3- Bajo",H35)))</formula>
    </cfRule>
    <cfRule type="containsText" dxfId="193" priority="194" operator="containsText" text="4- Bajo">
      <formula>NOT(ISERROR(SEARCH("4- Bajo",H35)))</formula>
    </cfRule>
    <cfRule type="containsText" dxfId="192" priority="195" operator="containsText" text="1- Bajo">
      <formula>NOT(ISERROR(SEARCH("1- Bajo",H35)))</formula>
    </cfRule>
  </conditionalFormatting>
  <conditionalFormatting sqref="A35 C35:E35">
    <cfRule type="containsText" dxfId="191" priority="184" operator="containsText" text="3- Moderado">
      <formula>NOT(ISERROR(SEARCH("3- Moderado",A35)))</formula>
    </cfRule>
    <cfRule type="containsText" dxfId="190" priority="185" operator="containsText" text="6- Moderado">
      <formula>NOT(ISERROR(SEARCH("6- Moderado",A35)))</formula>
    </cfRule>
    <cfRule type="containsText" dxfId="189" priority="186" operator="containsText" text="4- Moderado">
      <formula>NOT(ISERROR(SEARCH("4- Moderado",A35)))</formula>
    </cfRule>
    <cfRule type="containsText" dxfId="188" priority="187" operator="containsText" text="3- Bajo">
      <formula>NOT(ISERROR(SEARCH("3- Bajo",A35)))</formula>
    </cfRule>
    <cfRule type="containsText" dxfId="187" priority="188" operator="containsText" text="4- Bajo">
      <formula>NOT(ISERROR(SEARCH("4- Bajo",A35)))</formula>
    </cfRule>
    <cfRule type="containsText" dxfId="186" priority="189" operator="containsText" text="1- Bajo">
      <formula>NOT(ISERROR(SEARCH("1- Bajo",A35)))</formula>
    </cfRule>
  </conditionalFormatting>
  <conditionalFormatting sqref="F35:G35">
    <cfRule type="containsText" dxfId="185" priority="178" operator="containsText" text="3- Moderado">
      <formula>NOT(ISERROR(SEARCH("3- Moderado",F35)))</formula>
    </cfRule>
    <cfRule type="containsText" dxfId="184" priority="179" operator="containsText" text="6- Moderado">
      <formula>NOT(ISERROR(SEARCH("6- Moderado",F35)))</formula>
    </cfRule>
    <cfRule type="containsText" dxfId="183" priority="180" operator="containsText" text="4- Moderado">
      <formula>NOT(ISERROR(SEARCH("4- Moderado",F35)))</formula>
    </cfRule>
    <cfRule type="containsText" dxfId="182" priority="181" operator="containsText" text="3- Bajo">
      <formula>NOT(ISERROR(SEARCH("3- Bajo",F35)))</formula>
    </cfRule>
    <cfRule type="containsText" dxfId="181" priority="182" operator="containsText" text="4- Bajo">
      <formula>NOT(ISERROR(SEARCH("4- Bajo",F35)))</formula>
    </cfRule>
    <cfRule type="containsText" dxfId="180" priority="183" operator="containsText" text="1- Bajo">
      <formula>NOT(ISERROR(SEARCH("1- Bajo",F35)))</formula>
    </cfRule>
  </conditionalFormatting>
  <conditionalFormatting sqref="J35:J39">
    <cfRule type="containsText" dxfId="179" priority="173" operator="containsText" text="Bajo">
      <formula>NOT(ISERROR(SEARCH("Bajo",J35)))</formula>
    </cfRule>
    <cfRule type="containsText" dxfId="178" priority="174" operator="containsText" text="Moderado">
      <formula>NOT(ISERROR(SEARCH("Moderado",J35)))</formula>
    </cfRule>
    <cfRule type="containsText" dxfId="177" priority="175" operator="containsText" text="Alto">
      <formula>NOT(ISERROR(SEARCH("Alto",J35)))</formula>
    </cfRule>
    <cfRule type="containsText" dxfId="176"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175" priority="148" operator="containsText" text="Moderado">
      <formula>NOT(ISERROR(SEARCH("Moderado",M35)))</formula>
    </cfRule>
    <cfRule type="containsText" dxfId="174" priority="168" operator="containsText" text="Bajo">
      <formula>NOT(ISERROR(SEARCH("Bajo",M35)))</formula>
    </cfRule>
    <cfRule type="containsText" dxfId="173" priority="169" operator="containsText" text="Moderado">
      <formula>NOT(ISERROR(SEARCH("Moderado",M35)))</formula>
    </cfRule>
    <cfRule type="containsText" dxfId="172" priority="170" operator="containsText" text="Alto">
      <formula>NOT(ISERROR(SEARCH("Alto",M35)))</formula>
    </cfRule>
    <cfRule type="containsText" dxfId="171"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170" priority="162" operator="containsText" text="3- Moderado">
      <formula>NOT(ISERROR(SEARCH("3- Moderado",N35)))</formula>
    </cfRule>
    <cfRule type="containsText" dxfId="169" priority="163" operator="containsText" text="6- Moderado">
      <formula>NOT(ISERROR(SEARCH("6- Moderado",N35)))</formula>
    </cfRule>
    <cfRule type="containsText" dxfId="168" priority="164" operator="containsText" text="4- Moderado">
      <formula>NOT(ISERROR(SEARCH("4- Moderado",N35)))</formula>
    </cfRule>
    <cfRule type="containsText" dxfId="167" priority="165" operator="containsText" text="3- Bajo">
      <formula>NOT(ISERROR(SEARCH("3- Bajo",N35)))</formula>
    </cfRule>
    <cfRule type="containsText" dxfId="166" priority="166" operator="containsText" text="4- Bajo">
      <formula>NOT(ISERROR(SEARCH("4- Bajo",N35)))</formula>
    </cfRule>
    <cfRule type="containsText" dxfId="165" priority="167" operator="containsText" text="1- Bajo">
      <formula>NOT(ISERROR(SEARCH("1- Bajo",N35)))</formula>
    </cfRule>
  </conditionalFormatting>
  <conditionalFormatting sqref="H35:H39">
    <cfRule type="containsText" dxfId="164" priority="149" operator="containsText" text="Muy Alta">
      <formula>NOT(ISERROR(SEARCH("Muy Alta",H35)))</formula>
    </cfRule>
    <cfRule type="containsText" dxfId="163" priority="150" operator="containsText" text="Alta">
      <formula>NOT(ISERROR(SEARCH("Alta",H35)))</formula>
    </cfRule>
    <cfRule type="containsText" dxfId="162" priority="151" operator="containsText" text="Muy Alta">
      <formula>NOT(ISERROR(SEARCH("Muy Alta",H35)))</formula>
    </cfRule>
    <cfRule type="containsText" dxfId="161" priority="156" operator="containsText" text="Muy Baja">
      <formula>NOT(ISERROR(SEARCH("Muy Baja",H35)))</formula>
    </cfRule>
    <cfRule type="containsText" dxfId="160" priority="157" operator="containsText" text="Baja">
      <formula>NOT(ISERROR(SEARCH("Baja",H35)))</formula>
    </cfRule>
    <cfRule type="containsText" dxfId="159" priority="158" operator="containsText" text="Media">
      <formula>NOT(ISERROR(SEARCH("Media",H35)))</formula>
    </cfRule>
    <cfRule type="containsText" dxfId="158" priority="159" operator="containsText" text="Alta">
      <formula>NOT(ISERROR(SEARCH("Alta",H35)))</formula>
    </cfRule>
    <cfRule type="containsText" dxfId="157" priority="161" operator="containsText" text="Muy Alta">
      <formula>NOT(ISERROR(SEARCH("Muy Alta",H35)))</formula>
    </cfRule>
  </conditionalFormatting>
  <conditionalFormatting sqref="I35:I39">
    <cfRule type="containsText" dxfId="156" priority="152" operator="containsText" text="Catastrófico">
      <formula>NOT(ISERROR(SEARCH("Catastrófico",I35)))</formula>
    </cfRule>
    <cfRule type="containsText" dxfId="155" priority="153" operator="containsText" text="Mayor">
      <formula>NOT(ISERROR(SEARCH("Mayor",I35)))</formula>
    </cfRule>
    <cfRule type="containsText" dxfId="154" priority="154" operator="containsText" text="Menor">
      <formula>NOT(ISERROR(SEARCH("Menor",I35)))</formula>
    </cfRule>
    <cfRule type="containsText" dxfId="153" priority="155" operator="containsText" text="Leve">
      <formula>NOT(ISERROR(SEARCH("Leve",I35)))</formula>
    </cfRule>
    <cfRule type="containsText" dxfId="152" priority="160" operator="containsText" text="Moderado">
      <formula>NOT(ISERROR(SEARCH("Moderado",I35)))</formula>
    </cfRule>
  </conditionalFormatting>
  <conditionalFormatting sqref="K35:K39">
    <cfRule type="containsText" dxfId="151" priority="147" operator="containsText" text="Media">
      <formula>NOT(ISERROR(SEARCH("Media",K35)))</formula>
    </cfRule>
  </conditionalFormatting>
  <conditionalFormatting sqref="L35:L39">
    <cfRule type="containsText" dxfId="150" priority="146" operator="containsText" text="Moderado">
      <formula>NOT(ISERROR(SEARCH("Moderado",L35)))</formula>
    </cfRule>
  </conditionalFormatting>
  <conditionalFormatting sqref="J35:J39">
    <cfRule type="containsText" dxfId="149" priority="145" operator="containsText" text="Moderado">
      <formula>NOT(ISERROR(SEARCH("Moderado",J35)))</formula>
    </cfRule>
  </conditionalFormatting>
  <conditionalFormatting sqref="J35:J39">
    <cfRule type="containsText" dxfId="148" priority="143" operator="containsText" text="Bajo">
      <formula>NOT(ISERROR(SEARCH("Bajo",J35)))</formula>
    </cfRule>
    <cfRule type="containsText" dxfId="147" priority="144" operator="containsText" text="Extremo">
      <formula>NOT(ISERROR(SEARCH("Extremo",J35)))</formula>
    </cfRule>
  </conditionalFormatting>
  <conditionalFormatting sqref="K35:K39">
    <cfRule type="containsText" dxfId="146" priority="141" operator="containsText" text="Baja">
      <formula>NOT(ISERROR(SEARCH("Baja",K35)))</formula>
    </cfRule>
    <cfRule type="containsText" dxfId="145" priority="142" operator="containsText" text="Muy Baja">
      <formula>NOT(ISERROR(SEARCH("Muy Baja",K35)))</formula>
    </cfRule>
  </conditionalFormatting>
  <conditionalFormatting sqref="K35:K39">
    <cfRule type="containsText" dxfId="144" priority="139" operator="containsText" text="Muy Alta">
      <formula>NOT(ISERROR(SEARCH("Muy Alta",K35)))</formula>
    </cfRule>
    <cfRule type="containsText" dxfId="143" priority="140" operator="containsText" text="Alta">
      <formula>NOT(ISERROR(SEARCH("Alta",K35)))</formula>
    </cfRule>
  </conditionalFormatting>
  <conditionalFormatting sqref="L35:L39">
    <cfRule type="containsText" dxfId="142" priority="135" operator="containsText" text="Catastrófico">
      <formula>NOT(ISERROR(SEARCH("Catastrófico",L35)))</formula>
    </cfRule>
    <cfRule type="containsText" dxfId="141" priority="136" operator="containsText" text="Mayor">
      <formula>NOT(ISERROR(SEARCH("Mayor",L35)))</formula>
    </cfRule>
    <cfRule type="containsText" dxfId="140" priority="137" operator="containsText" text="Menor">
      <formula>NOT(ISERROR(SEARCH("Menor",L35)))</formula>
    </cfRule>
    <cfRule type="containsText" dxfId="139" priority="138" operator="containsText" text="Leve">
      <formula>NOT(ISERROR(SEARCH("Leve",L35)))</formula>
    </cfRule>
  </conditionalFormatting>
  <conditionalFormatting sqref="K40:L40">
    <cfRule type="containsText" dxfId="138" priority="129" operator="containsText" text="3- Moderado">
      <formula>NOT(ISERROR(SEARCH("3- Moderado",K40)))</formula>
    </cfRule>
    <cfRule type="containsText" dxfId="137" priority="130" operator="containsText" text="6- Moderado">
      <formula>NOT(ISERROR(SEARCH("6- Moderado",K40)))</formula>
    </cfRule>
    <cfRule type="containsText" dxfId="136" priority="131" operator="containsText" text="4- Moderado">
      <formula>NOT(ISERROR(SEARCH("4- Moderado",K40)))</formula>
    </cfRule>
    <cfRule type="containsText" dxfId="135" priority="132" operator="containsText" text="3- Bajo">
      <formula>NOT(ISERROR(SEARCH("3- Bajo",K40)))</formula>
    </cfRule>
    <cfRule type="containsText" dxfId="134" priority="133" operator="containsText" text="4- Bajo">
      <formula>NOT(ISERROR(SEARCH("4- Bajo",K40)))</formula>
    </cfRule>
    <cfRule type="containsText" dxfId="133" priority="134" operator="containsText" text="1- Bajo">
      <formula>NOT(ISERROR(SEARCH("1- Bajo",K40)))</formula>
    </cfRule>
  </conditionalFormatting>
  <conditionalFormatting sqref="H40:I40">
    <cfRule type="containsText" dxfId="132" priority="123" operator="containsText" text="3- Moderado">
      <formula>NOT(ISERROR(SEARCH("3- Moderado",H40)))</formula>
    </cfRule>
    <cfRule type="containsText" dxfId="131" priority="124" operator="containsText" text="6- Moderado">
      <formula>NOT(ISERROR(SEARCH("6- Moderado",H40)))</formula>
    </cfRule>
    <cfRule type="containsText" dxfId="130" priority="125" operator="containsText" text="4- Moderado">
      <formula>NOT(ISERROR(SEARCH("4- Moderado",H40)))</formula>
    </cfRule>
    <cfRule type="containsText" dxfId="129" priority="126" operator="containsText" text="3- Bajo">
      <formula>NOT(ISERROR(SEARCH("3- Bajo",H40)))</formula>
    </cfRule>
    <cfRule type="containsText" dxfId="128" priority="127" operator="containsText" text="4- Bajo">
      <formula>NOT(ISERROR(SEARCH("4- Bajo",H40)))</formula>
    </cfRule>
    <cfRule type="containsText" dxfId="127" priority="128" operator="containsText" text="1- Bajo">
      <formula>NOT(ISERROR(SEARCH("1- Bajo",H40)))</formula>
    </cfRule>
  </conditionalFormatting>
  <conditionalFormatting sqref="A40 C40:E40">
    <cfRule type="containsText" dxfId="126" priority="117" operator="containsText" text="3- Moderado">
      <formula>NOT(ISERROR(SEARCH("3- Moderado",A40)))</formula>
    </cfRule>
    <cfRule type="containsText" dxfId="125" priority="118" operator="containsText" text="6- Moderado">
      <formula>NOT(ISERROR(SEARCH("6- Moderado",A40)))</formula>
    </cfRule>
    <cfRule type="containsText" dxfId="124" priority="119" operator="containsText" text="4- Moderado">
      <formula>NOT(ISERROR(SEARCH("4- Moderado",A40)))</formula>
    </cfRule>
    <cfRule type="containsText" dxfId="123" priority="120" operator="containsText" text="3- Bajo">
      <formula>NOT(ISERROR(SEARCH("3- Bajo",A40)))</formula>
    </cfRule>
    <cfRule type="containsText" dxfId="122" priority="121" operator="containsText" text="4- Bajo">
      <formula>NOT(ISERROR(SEARCH("4- Bajo",A40)))</formula>
    </cfRule>
    <cfRule type="containsText" dxfId="121" priority="122" operator="containsText" text="1- Bajo">
      <formula>NOT(ISERROR(SEARCH("1- Bajo",A40)))</formula>
    </cfRule>
  </conditionalFormatting>
  <conditionalFormatting sqref="F40:G40">
    <cfRule type="containsText" dxfId="120" priority="111" operator="containsText" text="3- Moderado">
      <formula>NOT(ISERROR(SEARCH("3- Moderado",F40)))</formula>
    </cfRule>
    <cfRule type="containsText" dxfId="119" priority="112" operator="containsText" text="6- Moderado">
      <formula>NOT(ISERROR(SEARCH("6- Moderado",F40)))</formula>
    </cfRule>
    <cfRule type="containsText" dxfId="118" priority="113" operator="containsText" text="4- Moderado">
      <formula>NOT(ISERROR(SEARCH("4- Moderado",F40)))</formula>
    </cfRule>
    <cfRule type="containsText" dxfId="117" priority="114" operator="containsText" text="3- Bajo">
      <formula>NOT(ISERROR(SEARCH("3- Bajo",F40)))</formula>
    </cfRule>
    <cfRule type="containsText" dxfId="116" priority="115" operator="containsText" text="4- Bajo">
      <formula>NOT(ISERROR(SEARCH("4- Bajo",F40)))</formula>
    </cfRule>
    <cfRule type="containsText" dxfId="115" priority="116" operator="containsText" text="1- Bajo">
      <formula>NOT(ISERROR(SEARCH("1- Bajo",F40)))</formula>
    </cfRule>
  </conditionalFormatting>
  <conditionalFormatting sqref="J40:J44">
    <cfRule type="containsText" dxfId="114" priority="106" operator="containsText" text="Bajo">
      <formula>NOT(ISERROR(SEARCH("Bajo",J40)))</formula>
    </cfRule>
    <cfRule type="containsText" dxfId="113" priority="107" operator="containsText" text="Moderado">
      <formula>NOT(ISERROR(SEARCH("Moderado",J40)))</formula>
    </cfRule>
    <cfRule type="containsText" dxfId="112" priority="108" operator="containsText" text="Alto">
      <formula>NOT(ISERROR(SEARCH("Alto",J40)))</formula>
    </cfRule>
    <cfRule type="containsText" dxfId="111"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10" priority="81" operator="containsText" text="Moderado">
      <formula>NOT(ISERROR(SEARCH("Moderado",M40)))</formula>
    </cfRule>
    <cfRule type="containsText" dxfId="109" priority="101" operator="containsText" text="Bajo">
      <formula>NOT(ISERROR(SEARCH("Bajo",M40)))</formula>
    </cfRule>
    <cfRule type="containsText" dxfId="108" priority="102" operator="containsText" text="Moderado">
      <formula>NOT(ISERROR(SEARCH("Moderado",M40)))</formula>
    </cfRule>
    <cfRule type="containsText" dxfId="107" priority="103" operator="containsText" text="Alto">
      <formula>NOT(ISERROR(SEARCH("Alto",M40)))</formula>
    </cfRule>
    <cfRule type="containsText" dxfId="106"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05" priority="95" operator="containsText" text="3- Moderado">
      <formula>NOT(ISERROR(SEARCH("3- Moderado",N40)))</formula>
    </cfRule>
    <cfRule type="containsText" dxfId="104" priority="96" operator="containsText" text="6- Moderado">
      <formula>NOT(ISERROR(SEARCH("6- Moderado",N40)))</formula>
    </cfRule>
    <cfRule type="containsText" dxfId="103" priority="97" operator="containsText" text="4- Moderado">
      <formula>NOT(ISERROR(SEARCH("4- Moderado",N40)))</formula>
    </cfRule>
    <cfRule type="containsText" dxfId="102" priority="98" operator="containsText" text="3- Bajo">
      <formula>NOT(ISERROR(SEARCH("3- Bajo",N40)))</formula>
    </cfRule>
    <cfRule type="containsText" dxfId="101" priority="99" operator="containsText" text="4- Bajo">
      <formula>NOT(ISERROR(SEARCH("4- Bajo",N40)))</formula>
    </cfRule>
    <cfRule type="containsText" dxfId="100" priority="100" operator="containsText" text="1- Bajo">
      <formula>NOT(ISERROR(SEARCH("1- Bajo",N40)))</formula>
    </cfRule>
  </conditionalFormatting>
  <conditionalFormatting sqref="H40:H44">
    <cfRule type="containsText" dxfId="99" priority="82" operator="containsText" text="Muy Alta">
      <formula>NOT(ISERROR(SEARCH("Muy Alta",H40)))</formula>
    </cfRule>
    <cfRule type="containsText" dxfId="98" priority="83" operator="containsText" text="Alta">
      <formula>NOT(ISERROR(SEARCH("Alta",H40)))</formula>
    </cfRule>
    <cfRule type="containsText" dxfId="97" priority="84" operator="containsText" text="Muy Alta">
      <formula>NOT(ISERROR(SEARCH("Muy Alta",H40)))</formula>
    </cfRule>
    <cfRule type="containsText" dxfId="96" priority="89" operator="containsText" text="Muy Baja">
      <formula>NOT(ISERROR(SEARCH("Muy Baja",H40)))</formula>
    </cfRule>
    <cfRule type="containsText" dxfId="95" priority="90" operator="containsText" text="Baja">
      <formula>NOT(ISERROR(SEARCH("Baja",H40)))</formula>
    </cfRule>
    <cfRule type="containsText" dxfId="94" priority="91" operator="containsText" text="Media">
      <formula>NOT(ISERROR(SEARCH("Media",H40)))</formula>
    </cfRule>
    <cfRule type="containsText" dxfId="93" priority="92" operator="containsText" text="Alta">
      <formula>NOT(ISERROR(SEARCH("Alta",H40)))</formula>
    </cfRule>
    <cfRule type="containsText" dxfId="92" priority="94" operator="containsText" text="Muy Alta">
      <formula>NOT(ISERROR(SEARCH("Muy Alta",H40)))</formula>
    </cfRule>
  </conditionalFormatting>
  <conditionalFormatting sqref="I40:I44">
    <cfRule type="containsText" dxfId="91" priority="85" operator="containsText" text="Catastrófico">
      <formula>NOT(ISERROR(SEARCH("Catastrófico",I40)))</formula>
    </cfRule>
    <cfRule type="containsText" dxfId="90" priority="86" operator="containsText" text="Mayor">
      <formula>NOT(ISERROR(SEARCH("Mayor",I40)))</formula>
    </cfRule>
    <cfRule type="containsText" dxfId="89" priority="87" operator="containsText" text="Menor">
      <formula>NOT(ISERROR(SEARCH("Menor",I40)))</formula>
    </cfRule>
    <cfRule type="containsText" dxfId="88" priority="88" operator="containsText" text="Leve">
      <formula>NOT(ISERROR(SEARCH("Leve",I40)))</formula>
    </cfRule>
    <cfRule type="containsText" dxfId="87" priority="93" operator="containsText" text="Moderado">
      <formula>NOT(ISERROR(SEARCH("Moderado",I40)))</formula>
    </cfRule>
  </conditionalFormatting>
  <conditionalFormatting sqref="K40:K44">
    <cfRule type="containsText" dxfId="86" priority="80" operator="containsText" text="Media">
      <formula>NOT(ISERROR(SEARCH("Media",K40)))</formula>
    </cfRule>
  </conditionalFormatting>
  <conditionalFormatting sqref="L40:L44">
    <cfRule type="containsText" dxfId="85" priority="79" operator="containsText" text="Moderado">
      <formula>NOT(ISERROR(SEARCH("Moderado",L40)))</formula>
    </cfRule>
  </conditionalFormatting>
  <conditionalFormatting sqref="J40:J44">
    <cfRule type="containsText" dxfId="84" priority="78" operator="containsText" text="Moderado">
      <formula>NOT(ISERROR(SEARCH("Moderado",J40)))</formula>
    </cfRule>
  </conditionalFormatting>
  <conditionalFormatting sqref="J40:J44">
    <cfRule type="containsText" dxfId="83" priority="76" operator="containsText" text="Bajo">
      <formula>NOT(ISERROR(SEARCH("Bajo",J40)))</formula>
    </cfRule>
    <cfRule type="containsText" dxfId="82" priority="77" operator="containsText" text="Extremo">
      <formula>NOT(ISERROR(SEARCH("Extremo",J40)))</formula>
    </cfRule>
  </conditionalFormatting>
  <conditionalFormatting sqref="K40:K44">
    <cfRule type="containsText" dxfId="81" priority="74" operator="containsText" text="Baja">
      <formula>NOT(ISERROR(SEARCH("Baja",K40)))</formula>
    </cfRule>
    <cfRule type="containsText" dxfId="80" priority="75" operator="containsText" text="Muy Baja">
      <formula>NOT(ISERROR(SEARCH("Muy Baja",K40)))</formula>
    </cfRule>
  </conditionalFormatting>
  <conditionalFormatting sqref="K40:K44">
    <cfRule type="containsText" dxfId="79" priority="72" operator="containsText" text="Muy Alta">
      <formula>NOT(ISERROR(SEARCH("Muy Alta",K40)))</formula>
    </cfRule>
    <cfRule type="containsText" dxfId="78" priority="73" operator="containsText" text="Alta">
      <formula>NOT(ISERROR(SEARCH("Alta",K40)))</formula>
    </cfRule>
  </conditionalFormatting>
  <conditionalFormatting sqref="L40:L44">
    <cfRule type="containsText" dxfId="77" priority="68" operator="containsText" text="Catastrófico">
      <formula>NOT(ISERROR(SEARCH("Catastrófico",L40)))</formula>
    </cfRule>
    <cfRule type="containsText" dxfId="76" priority="69" operator="containsText" text="Mayor">
      <formula>NOT(ISERROR(SEARCH("Mayor",L40)))</formula>
    </cfRule>
    <cfRule type="containsText" dxfId="75" priority="70" operator="containsText" text="Menor">
      <formula>NOT(ISERROR(SEARCH("Menor",L40)))</formula>
    </cfRule>
    <cfRule type="containsText" dxfId="74" priority="71" operator="containsText" text="Leve">
      <formula>NOT(ISERROR(SEARCH("Leve",L40)))</formula>
    </cfRule>
  </conditionalFormatting>
  <conditionalFormatting sqref="K45:L45">
    <cfRule type="containsText" dxfId="73" priority="62" operator="containsText" text="3- Moderado">
      <formula>NOT(ISERROR(SEARCH("3- Moderado",K45)))</formula>
    </cfRule>
    <cfRule type="containsText" dxfId="72" priority="63" operator="containsText" text="6- Moderado">
      <formula>NOT(ISERROR(SEARCH("6- Moderado",K45)))</formula>
    </cfRule>
    <cfRule type="containsText" dxfId="71" priority="64" operator="containsText" text="4- Moderado">
      <formula>NOT(ISERROR(SEARCH("4- Moderado",K45)))</formula>
    </cfRule>
    <cfRule type="containsText" dxfId="70" priority="65" operator="containsText" text="3- Bajo">
      <formula>NOT(ISERROR(SEARCH("3- Bajo",K45)))</formula>
    </cfRule>
    <cfRule type="containsText" dxfId="69" priority="66" operator="containsText" text="4- Bajo">
      <formula>NOT(ISERROR(SEARCH("4- Bajo",K45)))</formula>
    </cfRule>
    <cfRule type="containsText" dxfId="68" priority="67" operator="containsText" text="1- Bajo">
      <formula>NOT(ISERROR(SEARCH("1- Bajo",K45)))</formula>
    </cfRule>
  </conditionalFormatting>
  <conditionalFormatting sqref="H45:I45">
    <cfRule type="containsText" dxfId="67" priority="56" operator="containsText" text="3- Moderado">
      <formula>NOT(ISERROR(SEARCH("3- Moderado",H45)))</formula>
    </cfRule>
    <cfRule type="containsText" dxfId="66" priority="57" operator="containsText" text="6- Moderado">
      <formula>NOT(ISERROR(SEARCH("6- Moderado",H45)))</formula>
    </cfRule>
    <cfRule type="containsText" dxfId="65" priority="58" operator="containsText" text="4- Moderado">
      <formula>NOT(ISERROR(SEARCH("4- Moderado",H45)))</formula>
    </cfRule>
    <cfRule type="containsText" dxfId="64" priority="59" operator="containsText" text="3- Bajo">
      <formula>NOT(ISERROR(SEARCH("3- Bajo",H45)))</formula>
    </cfRule>
    <cfRule type="containsText" dxfId="63" priority="60" operator="containsText" text="4- Bajo">
      <formula>NOT(ISERROR(SEARCH("4- Bajo",H45)))</formula>
    </cfRule>
    <cfRule type="containsText" dxfId="62" priority="61" operator="containsText" text="1- Bajo">
      <formula>NOT(ISERROR(SEARCH("1- Bajo",H45)))</formula>
    </cfRule>
  </conditionalFormatting>
  <conditionalFormatting sqref="A45 C45:E45">
    <cfRule type="containsText" dxfId="61" priority="50" operator="containsText" text="3- Moderado">
      <formula>NOT(ISERROR(SEARCH("3- Moderado",A45)))</formula>
    </cfRule>
    <cfRule type="containsText" dxfId="60" priority="51" operator="containsText" text="6- Moderado">
      <formula>NOT(ISERROR(SEARCH("6- Moderado",A45)))</formula>
    </cfRule>
    <cfRule type="containsText" dxfId="59" priority="52" operator="containsText" text="4- Moderado">
      <formula>NOT(ISERROR(SEARCH("4- Moderado",A45)))</formula>
    </cfRule>
    <cfRule type="containsText" dxfId="58" priority="53" operator="containsText" text="3- Bajo">
      <formula>NOT(ISERROR(SEARCH("3- Bajo",A45)))</formula>
    </cfRule>
    <cfRule type="containsText" dxfId="57" priority="54" operator="containsText" text="4- Bajo">
      <formula>NOT(ISERROR(SEARCH("4- Bajo",A45)))</formula>
    </cfRule>
    <cfRule type="containsText" dxfId="56" priority="55" operator="containsText" text="1- Bajo">
      <formula>NOT(ISERROR(SEARCH("1- Bajo",A45)))</formula>
    </cfRule>
  </conditionalFormatting>
  <conditionalFormatting sqref="F45:G45">
    <cfRule type="containsText" dxfId="55" priority="44" operator="containsText" text="3- Moderado">
      <formula>NOT(ISERROR(SEARCH("3- Moderado",F45)))</formula>
    </cfRule>
    <cfRule type="containsText" dxfId="54" priority="45" operator="containsText" text="6- Moderado">
      <formula>NOT(ISERROR(SEARCH("6- Moderado",F45)))</formula>
    </cfRule>
    <cfRule type="containsText" dxfId="53" priority="46" operator="containsText" text="4- Moderado">
      <formula>NOT(ISERROR(SEARCH("4- Moderado",F45)))</formula>
    </cfRule>
    <cfRule type="containsText" dxfId="52" priority="47" operator="containsText" text="3- Bajo">
      <formula>NOT(ISERROR(SEARCH("3- Bajo",F45)))</formula>
    </cfRule>
    <cfRule type="containsText" dxfId="51" priority="48" operator="containsText" text="4- Bajo">
      <formula>NOT(ISERROR(SEARCH("4- Bajo",F45)))</formula>
    </cfRule>
    <cfRule type="containsText" dxfId="50" priority="49" operator="containsText" text="1- Bajo">
      <formula>NOT(ISERROR(SEARCH("1- Bajo",F45)))</formula>
    </cfRule>
  </conditionalFormatting>
  <conditionalFormatting sqref="J45:J49">
    <cfRule type="containsText" dxfId="49" priority="39" operator="containsText" text="Bajo">
      <formula>NOT(ISERROR(SEARCH("Bajo",J45)))</formula>
    </cfRule>
    <cfRule type="containsText" dxfId="48" priority="40" operator="containsText" text="Moderado">
      <formula>NOT(ISERROR(SEARCH("Moderado",J45)))</formula>
    </cfRule>
    <cfRule type="containsText" dxfId="47" priority="41" operator="containsText" text="Alto">
      <formula>NOT(ISERROR(SEARCH("Alto",J45)))</formula>
    </cfRule>
    <cfRule type="containsText" dxfId="46"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45" priority="14" operator="containsText" text="Moderado">
      <formula>NOT(ISERROR(SEARCH("Moderado",M45)))</formula>
    </cfRule>
    <cfRule type="containsText" dxfId="44" priority="34" operator="containsText" text="Bajo">
      <formula>NOT(ISERROR(SEARCH("Bajo",M45)))</formula>
    </cfRule>
    <cfRule type="containsText" dxfId="43" priority="35" operator="containsText" text="Moderado">
      <formula>NOT(ISERROR(SEARCH("Moderado",M45)))</formula>
    </cfRule>
    <cfRule type="containsText" dxfId="42" priority="36" operator="containsText" text="Alto">
      <formula>NOT(ISERROR(SEARCH("Alto",M45)))</formula>
    </cfRule>
    <cfRule type="containsText" dxfId="41"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40" priority="28" operator="containsText" text="3- Moderado">
      <formula>NOT(ISERROR(SEARCH("3- Moderado",N45)))</formula>
    </cfRule>
    <cfRule type="containsText" dxfId="39" priority="29" operator="containsText" text="6- Moderado">
      <formula>NOT(ISERROR(SEARCH("6- Moderado",N45)))</formula>
    </cfRule>
    <cfRule type="containsText" dxfId="38" priority="30" operator="containsText" text="4- Moderado">
      <formula>NOT(ISERROR(SEARCH("4- Moderado",N45)))</formula>
    </cfRule>
    <cfRule type="containsText" dxfId="37" priority="31" operator="containsText" text="3- Bajo">
      <formula>NOT(ISERROR(SEARCH("3- Bajo",N45)))</formula>
    </cfRule>
    <cfRule type="containsText" dxfId="36" priority="32" operator="containsText" text="4- Bajo">
      <formula>NOT(ISERROR(SEARCH("4- Bajo",N45)))</formula>
    </cfRule>
    <cfRule type="containsText" dxfId="35" priority="33" operator="containsText" text="1- Bajo">
      <formula>NOT(ISERROR(SEARCH("1- Bajo",N45)))</formula>
    </cfRule>
  </conditionalFormatting>
  <conditionalFormatting sqref="H45:H49">
    <cfRule type="containsText" dxfId="34" priority="15" operator="containsText" text="Muy Alta">
      <formula>NOT(ISERROR(SEARCH("Muy Alta",H45)))</formula>
    </cfRule>
    <cfRule type="containsText" dxfId="33" priority="16" operator="containsText" text="Alta">
      <formula>NOT(ISERROR(SEARCH("Alta",H45)))</formula>
    </cfRule>
    <cfRule type="containsText" dxfId="32" priority="17" operator="containsText" text="Muy Alta">
      <formula>NOT(ISERROR(SEARCH("Muy Alta",H45)))</formula>
    </cfRule>
    <cfRule type="containsText" dxfId="31" priority="22" operator="containsText" text="Muy Baja">
      <formula>NOT(ISERROR(SEARCH("Muy Baja",H45)))</formula>
    </cfRule>
    <cfRule type="containsText" dxfId="30" priority="23" operator="containsText" text="Baja">
      <formula>NOT(ISERROR(SEARCH("Baja",H45)))</formula>
    </cfRule>
    <cfRule type="containsText" dxfId="29" priority="24" operator="containsText" text="Media">
      <formula>NOT(ISERROR(SEARCH("Media",H45)))</formula>
    </cfRule>
    <cfRule type="containsText" dxfId="28" priority="25" operator="containsText" text="Alta">
      <formula>NOT(ISERROR(SEARCH("Alta",H45)))</formula>
    </cfRule>
    <cfRule type="containsText" dxfId="27" priority="27" operator="containsText" text="Muy Alta">
      <formula>NOT(ISERROR(SEARCH("Muy Alta",H45)))</formula>
    </cfRule>
  </conditionalFormatting>
  <conditionalFormatting sqref="I45:I49">
    <cfRule type="containsText" dxfId="26" priority="18" operator="containsText" text="Catastrófico">
      <formula>NOT(ISERROR(SEARCH("Catastrófico",I45)))</formula>
    </cfRule>
    <cfRule type="containsText" dxfId="25" priority="19" operator="containsText" text="Mayor">
      <formula>NOT(ISERROR(SEARCH("Mayor",I45)))</formula>
    </cfRule>
    <cfRule type="containsText" dxfId="24" priority="20" operator="containsText" text="Menor">
      <formula>NOT(ISERROR(SEARCH("Menor",I45)))</formula>
    </cfRule>
    <cfRule type="containsText" dxfId="23" priority="21" operator="containsText" text="Leve">
      <formula>NOT(ISERROR(SEARCH("Leve",I45)))</formula>
    </cfRule>
    <cfRule type="containsText" dxfId="22" priority="26" operator="containsText" text="Moderado">
      <formula>NOT(ISERROR(SEARCH("Moderado",I45)))</formula>
    </cfRule>
  </conditionalFormatting>
  <conditionalFormatting sqref="K45:K49">
    <cfRule type="containsText" dxfId="21" priority="13" operator="containsText" text="Media">
      <formula>NOT(ISERROR(SEARCH("Media",K45)))</formula>
    </cfRule>
  </conditionalFormatting>
  <conditionalFormatting sqref="L45:L49">
    <cfRule type="containsText" dxfId="20" priority="12" operator="containsText" text="Moderado">
      <formula>NOT(ISERROR(SEARCH("Moderado",L45)))</formula>
    </cfRule>
  </conditionalFormatting>
  <conditionalFormatting sqref="J45:J49">
    <cfRule type="containsText" dxfId="19" priority="11" operator="containsText" text="Moderado">
      <formula>NOT(ISERROR(SEARCH("Moderado",J45)))</formula>
    </cfRule>
  </conditionalFormatting>
  <conditionalFormatting sqref="J45:J49">
    <cfRule type="containsText" dxfId="18" priority="9" operator="containsText" text="Bajo">
      <formula>NOT(ISERROR(SEARCH("Bajo",J45)))</formula>
    </cfRule>
    <cfRule type="containsText" dxfId="17" priority="10" operator="containsText" text="Extremo">
      <formula>NOT(ISERROR(SEARCH("Extremo",J45)))</formula>
    </cfRule>
  </conditionalFormatting>
  <conditionalFormatting sqref="K45:K49">
    <cfRule type="containsText" dxfId="16" priority="7" operator="containsText" text="Baja">
      <formula>NOT(ISERROR(SEARCH("Baja",K45)))</formula>
    </cfRule>
    <cfRule type="containsText" dxfId="15" priority="8" operator="containsText" text="Muy Baja">
      <formula>NOT(ISERROR(SEARCH("Muy Baja",K45)))</formula>
    </cfRule>
  </conditionalFormatting>
  <conditionalFormatting sqref="K45:K49">
    <cfRule type="containsText" dxfId="14" priority="5" operator="containsText" text="Muy Alta">
      <formula>NOT(ISERROR(SEARCH("Muy Alta",K45)))</formula>
    </cfRule>
    <cfRule type="containsText" dxfId="13" priority="6" operator="containsText" text="Alta">
      <formula>NOT(ISERROR(SEARCH("Alta",K45)))</formula>
    </cfRule>
  </conditionalFormatting>
  <conditionalFormatting sqref="L45:L49">
    <cfRule type="containsText" dxfId="12" priority="1" operator="containsText" text="Catastrófico">
      <formula>NOT(ISERROR(SEARCH("Catastrófico",L45)))</formula>
    </cfRule>
    <cfRule type="containsText" dxfId="11" priority="2" operator="containsText" text="Mayor">
      <formula>NOT(ISERROR(SEARCH("Mayor",L45)))</formula>
    </cfRule>
    <cfRule type="containsText" dxfId="10" priority="3" operator="containsText" text="Menor">
      <formula>NOT(ISERROR(SEARCH("Menor",L45)))</formula>
    </cfRule>
    <cfRule type="containsText" dxfId="9" priority="4" operator="containsText" text="Leve">
      <formula>NOT(ISERROR(SEARCH("Leve",L45)))</formula>
    </cfRule>
  </conditionalFormatting>
  <conditionalFormatting sqref="J10:J19">
    <cfRule type="containsText" dxfId="8" priority="513" operator="containsText" text="Bajo">
      <formula>NOT(ISERROR(SEARCH("Bajo",J10)))</formula>
    </cfRule>
    <cfRule type="containsText" dxfId="7" priority="514" operator="containsText" text="Moderado">
      <formula>NOT(ISERROR(SEARCH("Moderado",J10)))</formula>
    </cfRule>
    <cfRule type="containsText" dxfId="6" priority="515" operator="containsText" text="Alto">
      <formula>NOT(ISERROR(SEARCH("Alto",J10)))</formula>
    </cfRule>
    <cfRule type="containsText" dxfId="5" priority="516" operator="containsText" text="Extremo">
      <formula>NOT(ISERROR(SEARCH("Extremo",J10)))</formula>
    </cfRule>
    <cfRule type="colorScale" priority="517">
      <colorScale>
        <cfvo type="min"/>
        <cfvo type="max"/>
        <color rgb="FFFF7128"/>
        <color rgb="FFFFEF9C"/>
      </colorScale>
    </cfRule>
  </conditionalFormatting>
  <conditionalFormatting sqref="M10:M19">
    <cfRule type="containsText" dxfId="4" priority="518" operator="containsText" text="Moderado">
      <formula>NOT(ISERROR(SEARCH("Moderado",M10)))</formula>
    </cfRule>
    <cfRule type="containsText" dxfId="3" priority="519" operator="containsText" text="Bajo">
      <formula>NOT(ISERROR(SEARCH("Bajo",M10)))</formula>
    </cfRule>
    <cfRule type="containsText" dxfId="2" priority="520" operator="containsText" text="Moderado">
      <formula>NOT(ISERROR(SEARCH("Moderado",M10)))</formula>
    </cfRule>
    <cfRule type="containsText" dxfId="1" priority="521" operator="containsText" text="Alto">
      <formula>NOT(ISERROR(SEARCH("Alto",M10)))</formula>
    </cfRule>
    <cfRule type="containsText" dxfId="0" priority="522" operator="containsText" text="Extremo">
      <formula>NOT(ISERROR(SEARCH("Extremo",M10)))</formula>
    </cfRule>
    <cfRule type="colorScale" priority="52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FE40ADC1-9E70-4B22-ABA9-02D7BF35E068}"/>
    <dataValidation allowBlank="1" showInputMessage="1" showErrorMessage="1" prompt="Registrar qué factor  que ocasina el riesgo: un facot identtficado el contexto._x000a_O  personas, recursos, estilo de direccion , factores externos, , codiciones ambientales" sqref="F8:G8" xr:uid="{E2C1A772-6541-4186-A0AC-22BC8AC75316}"/>
    <dataValidation allowBlank="1" showInputMessage="1" showErrorMessage="1" prompt="Que tan factible es que materialize el riesgo?" sqref="H8" xr:uid="{348FDB0A-EE12-4424-A476-B4B47849C808}"/>
    <dataValidation allowBlank="1" showInputMessage="1" showErrorMessage="1" prompt="El grado de afectación puede ser " sqref="I8" xr:uid="{5CB65378-205B-4A40-983B-2333011AC791}"/>
    <dataValidation allowBlank="1" showInputMessage="1" showErrorMessage="1" prompt="Describir las actividades que se van a desarrollar para el proyecto" sqref="O7" xr:uid="{99EE65B1-A2E6-40E1-8914-EB2251C5DFC0}"/>
    <dataValidation allowBlank="1" showInputMessage="1" showErrorMessage="1" prompt="Seleccionar si el responsable es el responsable de las acciones es el nivel central" sqref="P7:P8" xr:uid="{1056CAA5-C384-4C37-8B51-47A054AB1165}"/>
    <dataValidation allowBlank="1" showInputMessage="1" showErrorMessage="1" prompt="seleccionar si el responsable de ejecutar las acciones es el nivel central" sqref="Q8" xr:uid="{79C57691-AFEA-44B2-807F-68D811DA896E}"/>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cp:lastPrinted>2021-11-05T21:08:12Z</cp:lastPrinted>
  <dcterms:created xsi:type="dcterms:W3CDTF">2021-04-16T16:11:31Z</dcterms:created>
  <dcterms:modified xsi:type="dcterms:W3CDTF">2024-08-02T16:31:07Z</dcterms:modified>
</cp:coreProperties>
</file>